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 activeTab="2"/>
  </bookViews>
  <sheets>
    <sheet name="2025 год" sheetId="1" r:id="rId1"/>
    <sheet name="2026 год" sheetId="10" r:id="rId2"/>
    <sheet name="2027 год" sheetId="11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год'!$B$83</definedName>
    <definedName name="sub_417" localSheetId="1">'2026 год'!$B$83</definedName>
    <definedName name="sub_417" localSheetId="2">'2027 год'!$B$83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год'!$B$87</definedName>
    <definedName name="sub_421" localSheetId="1">'2026 год'!$B$87</definedName>
    <definedName name="sub_421" localSheetId="2">'2027 год'!$B$87</definedName>
    <definedName name="sub_422" localSheetId="0">'2025 год'!$B$88</definedName>
    <definedName name="sub_422" localSheetId="1">'2026 год'!$B$88</definedName>
    <definedName name="sub_422" localSheetId="2">'2027 год'!$B$88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год'!$B$80</definedName>
    <definedName name="sub_613" localSheetId="1">'2026 год'!$B$80</definedName>
    <definedName name="sub_613" localSheetId="2">'2027 год'!$B$80</definedName>
    <definedName name="sub_614" localSheetId="0">'2025 год'!$B$81</definedName>
    <definedName name="sub_614" localSheetId="1">'2026 год'!$B$81</definedName>
    <definedName name="sub_614" localSheetId="2">'2027 год'!$B$81</definedName>
    <definedName name="sub_615" localSheetId="0">'2025 год'!$B$82</definedName>
    <definedName name="sub_615" localSheetId="1">'2026 год'!$B$82</definedName>
    <definedName name="sub_615" localSheetId="2">'2027 год'!$B$82</definedName>
  </definedNames>
  <calcPr calcId="152511" iterate="1"/>
</workbook>
</file>

<file path=xl/calcChain.xml><?xml version="1.0" encoding="utf-8"?>
<calcChain xmlns="http://schemas.openxmlformats.org/spreadsheetml/2006/main">
  <c r="E196" i="11" l="1"/>
  <c r="E195" i="11"/>
  <c r="E194" i="11"/>
  <c r="E189" i="11"/>
  <c r="E188" i="11"/>
  <c r="E187" i="11"/>
  <c r="E182" i="11"/>
  <c r="E172" i="11"/>
  <c r="E159" i="11"/>
  <c r="E122" i="11"/>
  <c r="E104" i="11"/>
  <c r="E94" i="11"/>
  <c r="E86" i="11"/>
  <c r="E85" i="11"/>
  <c r="E84" i="11"/>
  <c r="E79" i="11"/>
  <c r="E77" i="11"/>
  <c r="E5" i="11"/>
  <c r="D4" i="11"/>
  <c r="C4" i="11"/>
  <c r="E196" i="10"/>
  <c r="E195" i="10"/>
  <c r="E194" i="10"/>
  <c r="E189" i="10"/>
  <c r="E188" i="10"/>
  <c r="E187" i="10"/>
  <c r="E182" i="10"/>
  <c r="E172" i="10"/>
  <c r="E159" i="10"/>
  <c r="E122" i="10"/>
  <c r="E104" i="10"/>
  <c r="E94" i="10"/>
  <c r="E86" i="10"/>
  <c r="E85" i="10"/>
  <c r="E84" i="10"/>
  <c r="E79" i="10"/>
  <c r="E77" i="10"/>
  <c r="E5" i="10"/>
  <c r="D4" i="10"/>
  <c r="C4" i="10"/>
  <c r="E4" i="10" s="1"/>
  <c r="E4" i="11" l="1"/>
  <c r="D4" i="1"/>
  <c r="E189" i="1"/>
  <c r="C4" i="1"/>
  <c r="E187" i="1" l="1"/>
  <c r="E84" i="1"/>
  <c r="E194" i="1" l="1"/>
  <c r="E188" i="1"/>
  <c r="E182" i="1"/>
  <c r="E172" i="1"/>
  <c r="E85" i="1"/>
  <c r="E77" i="1"/>
  <c r="E5" i="1" l="1"/>
  <c r="E196" i="1" l="1"/>
  <c r="E195" i="1"/>
  <c r="E86" i="1"/>
  <c r="E79" i="1"/>
  <c r="E4" i="1" l="1"/>
  <c r="E159" i="1"/>
  <c r="E122" i="1"/>
  <c r="E104" i="1"/>
  <c r="E94" i="1"/>
</calcChain>
</file>

<file path=xl/sharedStrings.xml><?xml version="1.0" encoding="utf-8"?>
<sst xmlns="http://schemas.openxmlformats.org/spreadsheetml/2006/main" count="531" uniqueCount="178">
  <si>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</si>
  <si>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</si>
  <si>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</si>
  <si>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</si>
  <si>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</si>
  <si>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</si>
  <si>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</si>
  <si>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</si>
  <si>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</si>
  <si>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</si>
  <si>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</si>
  <si>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</si>
  <si>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</si>
  <si>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</si>
  <si>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</si>
  <si>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</si>
  <si>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</si>
  <si>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</si>
  <si>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</si>
  <si>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</si>
  <si>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</si>
  <si>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</si>
  <si>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</si>
  <si>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</si>
  <si>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</si>
  <si>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</si>
  <si>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</si>
  <si>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</si>
  <si>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</si>
  <si>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</si>
  <si>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</si>
  <si>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</si>
  <si>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</si>
  <si>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</si>
  <si>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</si>
  <si>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</si>
  <si>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</si>
  <si>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</si>
  <si>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</si>
  <si>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</si>
  <si>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</si>
  <si>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</si>
  <si>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</si>
  <si>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</si>
  <si>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</si>
  <si>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</si>
  <si>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</si>
  <si>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</si>
  <si>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</si>
  <si>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</si>
  <si>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</si>
  <si>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</si>
  <si>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</si>
  <si>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</si>
  <si>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</si>
  <si>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</si>
  <si>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</si>
  <si>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</si>
  <si>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</si>
  <si>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</si>
  <si>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</si>
  <si>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</si>
  <si>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</si>
  <si>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</si>
  <si>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</si>
  <si>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</si>
  <si>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</si>
  <si>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</si>
  <si>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</si>
  <si>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</si>
  <si>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</si>
  <si>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</si>
  <si>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</si>
  <si>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</si>
  <si>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</si>
  <si>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</si>
  <si>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</si>
  <si>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</si>
  <si>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</si>
  <si>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</si>
  <si>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</si>
  <si>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</si>
  <si>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</si>
  <si>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</si>
  <si>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</si>
  <si>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</si>
  <si>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</si>
  <si>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</si>
  <si>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</si>
  <si>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</si>
  <si>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</si>
  <si>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</si>
  <si>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</si>
  <si>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</si>
  <si>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</si>
  <si>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</si>
  <si>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</si>
  <si>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</si>
  <si>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</si>
  <si>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</si>
  <si>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</si>
  <si>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</si>
  <si>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</si>
  <si>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</si>
  <si>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</si>
  <si>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</si>
  <si>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</si>
  <si>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</si>
  <si>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</si>
  <si>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</si>
  <si>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</si>
  <si>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</si>
  <si>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</si>
  <si>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</si>
  <si>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</si>
  <si>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</si>
  <si>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</si>
  <si>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</si>
  <si>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</si>
  <si>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</si>
  <si>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</si>
  <si>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</si>
  <si>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</si>
  <si>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</si>
  <si>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</si>
  <si>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</si>
  <si>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</si>
  <si>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</si>
  <si>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</si>
  <si>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</si>
  <si>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</si>
  <si>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</si>
  <si>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</si>
  <si>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</si>
  <si>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</si>
  <si>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</si>
  <si>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</si>
  <si>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</si>
  <si>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</si>
  <si>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</si>
  <si>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</si>
  <si>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</si>
  <si>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</si>
  <si>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</si>
  <si>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</si>
  <si>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</si>
  <si>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</si>
  <si>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</si>
  <si>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</si>
  <si>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</si>
  <si>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</si>
  <si>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3.3.15. осуществления мер по предотвращению негативного воздействия вод и ликвидации его последствий.</t>
  </si>
  <si>
    <t>3.4.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</si>
  <si>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</si>
  <si>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</si>
  <si>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</si>
  <si>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</si>
  <si>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</si>
  <si>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</si>
  <si>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</si>
  <si>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</si>
  <si>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</si>
  <si>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</si>
  <si>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</si>
  <si>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3.4.12. проведения публичных слушаний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проектам правил благоустройства территорий,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</si>
  <si>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</si>
  <si>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</si>
  <si>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</si>
  <si>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«Формирование комфортной городской среды» утвержденной постановлением администрации Кондинского района от 23 ноября 2022 года № 2538 «О муниципальной программе Кондинского района «Формирование комфортной городской среды».</t>
  </si>
  <si>
    <t>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</si>
  <si>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6.1. разработки планов мероприятий и иных документов в сфере государственной молодежной политики и осуществление контроля за их исполнением;</t>
  </si>
  <si>
    <t>6.2.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</t>
  </si>
  <si>
    <t>6.3. оказания методической помощи администрации поселения по организации работы с детьми и молодежью;</t>
  </si>
  <si>
    <t>6.4. кадрового обеспечения.</t>
  </si>
  <si>
    <t>3.1.23. финансирования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 Кондинского района в деревне Шугур, селе Карым Кондинского района.</t>
  </si>
  <si>
    <t>Приложение 1 к Соглашению № 7/2025-2027/ о передаче осуществления части полномочий органов местного самоуправления сельского поселения Шугур органам местного самоуправления муниципального образования Кондинский района от 29.11.2024</t>
  </si>
  <si>
    <t>Приложение 2 к Соглашению № 7/2025-2027/ о передаче осуществления части полномочий органов местного самоуправления сельского поселения Шугур органам местного самоуправления муниципального образования Кондинский района от 29.11.2024</t>
  </si>
  <si>
    <t>Приложение 3 к Соглашению № 7/2025-2027/ о передаче осуществления части полномочий органов местного самоуправления сельского поселения Шугур органам местного самоуправления муниципального образования Кондинский района от 29.11.2024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</si>
</sst>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center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07"/>
  <sheetViews>
    <sheetView zoomScale="89" zoomScaleNormal="89" workbookViewId="0">
      <selection activeCell="C5" sqref="C5:C54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6" t="s">
        <v>175</v>
      </c>
      <c r="D1" s="46"/>
      <c r="E1" s="46"/>
    </row>
    <row r="2" spans="1:23" ht="48.75" customHeight="1" x14ac:dyDescent="0.25">
      <c r="A2" s="57" t="s">
        <v>141</v>
      </c>
      <c r="B2" s="57"/>
      <c r="C2" s="57"/>
      <c r="D2" s="57"/>
      <c r="E2" s="57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7" t="s">
        <v>59</v>
      </c>
      <c r="B4" s="47"/>
      <c r="C4" s="24">
        <f>SUM(C5,C79,C86,C172,C188,C189,C194,C195,C196)</f>
        <v>146189</v>
      </c>
      <c r="D4" s="24">
        <f>SUM(D5,D79,D86,D172,D188,D189,D194,D195,D196)</f>
        <v>17257848.920000002</v>
      </c>
      <c r="E4" s="24">
        <f>C4+D4</f>
        <v>17404037.920000002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8">
        <v>1</v>
      </c>
      <c r="B5" s="31" t="s">
        <v>106</v>
      </c>
      <c r="C5" s="48">
        <v>63092</v>
      </c>
      <c r="D5" s="52">
        <v>16336539.4</v>
      </c>
      <c r="E5" s="52">
        <f>C5+D5</f>
        <v>16399631.4</v>
      </c>
    </row>
    <row r="6" spans="1:23" s="3" customFormat="1" ht="47.25" hidden="1" customHeight="1" x14ac:dyDescent="0.25">
      <c r="A6" s="58"/>
      <c r="B6" s="35" t="s">
        <v>41</v>
      </c>
      <c r="C6" s="48"/>
      <c r="D6" s="52"/>
      <c r="E6" s="52"/>
    </row>
    <row r="7" spans="1:23" s="3" customFormat="1" ht="15.75" hidden="1" customHeight="1" x14ac:dyDescent="0.25">
      <c r="A7" s="58"/>
      <c r="B7" s="35" t="s">
        <v>0</v>
      </c>
      <c r="C7" s="48"/>
      <c r="D7" s="52"/>
      <c r="E7" s="52"/>
    </row>
    <row r="8" spans="1:23" s="3" customFormat="1" ht="15.75" hidden="1" customHeight="1" x14ac:dyDescent="0.25">
      <c r="A8" s="58"/>
      <c r="B8" s="35" t="s">
        <v>1</v>
      </c>
      <c r="C8" s="48"/>
      <c r="D8" s="52"/>
      <c r="E8" s="52"/>
    </row>
    <row r="9" spans="1:23" s="3" customFormat="1" ht="15.75" hidden="1" customHeight="1" x14ac:dyDescent="0.25">
      <c r="A9" s="58"/>
      <c r="B9" s="35" t="s">
        <v>2</v>
      </c>
      <c r="C9" s="48"/>
      <c r="D9" s="52"/>
      <c r="E9" s="52"/>
    </row>
    <row r="10" spans="1:23" s="3" customFormat="1" ht="15.75" hidden="1" customHeight="1" x14ac:dyDescent="0.25">
      <c r="A10" s="58"/>
      <c r="B10" s="35" t="s">
        <v>3</v>
      </c>
      <c r="C10" s="48"/>
      <c r="D10" s="52"/>
      <c r="E10" s="52"/>
    </row>
    <row r="11" spans="1:23" s="3" customFormat="1" ht="31.5" hidden="1" customHeight="1" x14ac:dyDescent="0.25">
      <c r="A11" s="58"/>
      <c r="B11" s="35" t="s">
        <v>4</v>
      </c>
      <c r="C11" s="48"/>
      <c r="D11" s="52"/>
      <c r="E11" s="52"/>
    </row>
    <row r="12" spans="1:23" s="3" customFormat="1" ht="63" hidden="1" customHeight="1" x14ac:dyDescent="0.25">
      <c r="A12" s="58"/>
      <c r="B12" s="35" t="s">
        <v>5</v>
      </c>
      <c r="C12" s="48"/>
      <c r="D12" s="52"/>
      <c r="E12" s="52"/>
    </row>
    <row r="13" spans="1:23" s="3" customFormat="1" ht="51.75" hidden="1" customHeight="1" x14ac:dyDescent="0.25">
      <c r="A13" s="58"/>
      <c r="B13" s="35" t="s">
        <v>42</v>
      </c>
      <c r="C13" s="48"/>
      <c r="D13" s="52"/>
      <c r="E13" s="52"/>
    </row>
    <row r="14" spans="1:23" s="3" customFormat="1" ht="31.5" hidden="1" customHeight="1" x14ac:dyDescent="0.25">
      <c r="A14" s="58"/>
      <c r="B14" s="35" t="s">
        <v>43</v>
      </c>
      <c r="C14" s="48"/>
      <c r="D14" s="52"/>
      <c r="E14" s="52"/>
    </row>
    <row r="15" spans="1:23" s="3" customFormat="1" ht="31.5" hidden="1" customHeight="1" x14ac:dyDescent="0.25">
      <c r="A15" s="58"/>
      <c r="B15" s="35" t="s">
        <v>6</v>
      </c>
      <c r="C15" s="48"/>
      <c r="D15" s="52"/>
      <c r="E15" s="52"/>
    </row>
    <row r="16" spans="1:23" s="3" customFormat="1" ht="31.5" hidden="1" customHeight="1" x14ac:dyDescent="0.25">
      <c r="A16" s="58"/>
      <c r="B16" s="35" t="s">
        <v>7</v>
      </c>
      <c r="C16" s="48"/>
      <c r="D16" s="52"/>
      <c r="E16" s="52"/>
    </row>
    <row r="17" spans="1:5" s="3" customFormat="1" ht="31.5" hidden="1" customHeight="1" x14ac:dyDescent="0.25">
      <c r="A17" s="58"/>
      <c r="B17" s="35" t="s">
        <v>8</v>
      </c>
      <c r="C17" s="48"/>
      <c r="D17" s="52"/>
      <c r="E17" s="52"/>
    </row>
    <row r="18" spans="1:5" s="3" customFormat="1" ht="47.25" hidden="1" customHeight="1" x14ac:dyDescent="0.25">
      <c r="A18" s="58"/>
      <c r="B18" s="35" t="s">
        <v>9</v>
      </c>
      <c r="C18" s="48"/>
      <c r="D18" s="52"/>
      <c r="E18" s="52"/>
    </row>
    <row r="19" spans="1:5" s="3" customFormat="1" ht="31.5" hidden="1" customHeight="1" x14ac:dyDescent="0.25">
      <c r="A19" s="58"/>
      <c r="B19" s="35" t="s">
        <v>10</v>
      </c>
      <c r="C19" s="48"/>
      <c r="D19" s="52"/>
      <c r="E19" s="52"/>
    </row>
    <row r="20" spans="1:5" s="3" customFormat="1" ht="63" hidden="1" customHeight="1" x14ac:dyDescent="0.25">
      <c r="A20" s="58"/>
      <c r="B20" s="35" t="s">
        <v>57</v>
      </c>
      <c r="C20" s="48"/>
      <c r="D20" s="52"/>
      <c r="E20" s="52"/>
    </row>
    <row r="21" spans="1:5" s="3" customFormat="1" ht="31.5" hidden="1" customHeight="1" x14ac:dyDescent="0.25">
      <c r="A21" s="58"/>
      <c r="B21" s="35" t="s">
        <v>11</v>
      </c>
      <c r="C21" s="48"/>
      <c r="D21" s="52"/>
      <c r="E21" s="52"/>
    </row>
    <row r="22" spans="1:5" s="3" customFormat="1" ht="31.5" hidden="1" customHeight="1" x14ac:dyDescent="0.25">
      <c r="A22" s="58"/>
      <c r="B22" s="35" t="s">
        <v>12</v>
      </c>
      <c r="C22" s="48"/>
      <c r="D22" s="52"/>
      <c r="E22" s="52"/>
    </row>
    <row r="23" spans="1:5" s="3" customFormat="1" ht="47.25" hidden="1" customHeight="1" x14ac:dyDescent="0.25">
      <c r="A23" s="58"/>
      <c r="B23" s="36" t="s">
        <v>13</v>
      </c>
      <c r="C23" s="48"/>
      <c r="D23" s="52"/>
      <c r="E23" s="52"/>
    </row>
    <row r="24" spans="1:5" s="3" customFormat="1" ht="47.25" hidden="1" customHeight="1" x14ac:dyDescent="0.25">
      <c r="A24" s="58"/>
      <c r="B24" s="35" t="s">
        <v>14</v>
      </c>
      <c r="C24" s="48"/>
      <c r="D24" s="52"/>
      <c r="E24" s="52"/>
    </row>
    <row r="25" spans="1:5" s="3" customFormat="1" ht="31.5" hidden="1" customHeight="1" x14ac:dyDescent="0.25">
      <c r="A25" s="58"/>
      <c r="B25" s="35" t="s">
        <v>56</v>
      </c>
      <c r="C25" s="48"/>
      <c r="D25" s="52"/>
      <c r="E25" s="52"/>
    </row>
    <row r="26" spans="1:5" s="3" customFormat="1" ht="31.5" hidden="1" customHeight="1" x14ac:dyDescent="0.25">
      <c r="A26" s="58"/>
      <c r="B26" s="35" t="s">
        <v>15</v>
      </c>
      <c r="C26" s="48"/>
      <c r="D26" s="52"/>
      <c r="E26" s="52"/>
    </row>
    <row r="27" spans="1:5" s="3" customFormat="1" ht="52.5" hidden="1" customHeight="1" x14ac:dyDescent="0.25">
      <c r="A27" s="58"/>
      <c r="B27" s="35" t="s">
        <v>16</v>
      </c>
      <c r="C27" s="48"/>
      <c r="D27" s="52"/>
      <c r="E27" s="52"/>
    </row>
    <row r="28" spans="1:5" s="3" customFormat="1" ht="31.5" hidden="1" customHeight="1" x14ac:dyDescent="0.25">
      <c r="A28" s="58"/>
      <c r="B28" s="35" t="s">
        <v>17</v>
      </c>
      <c r="C28" s="48"/>
      <c r="D28" s="52"/>
      <c r="E28" s="52"/>
    </row>
    <row r="29" spans="1:5" s="3" customFormat="1" ht="31.5" hidden="1" customHeight="1" x14ac:dyDescent="0.25">
      <c r="A29" s="58"/>
      <c r="B29" s="35" t="s">
        <v>18</v>
      </c>
      <c r="C29" s="48"/>
      <c r="D29" s="52"/>
      <c r="E29" s="52"/>
    </row>
    <row r="30" spans="1:5" s="3" customFormat="1" ht="31.5" hidden="1" customHeight="1" x14ac:dyDescent="0.25">
      <c r="A30" s="58"/>
      <c r="B30" s="35" t="s">
        <v>55</v>
      </c>
      <c r="C30" s="48"/>
      <c r="D30" s="52"/>
      <c r="E30" s="52"/>
    </row>
    <row r="31" spans="1:5" s="3" customFormat="1" ht="31.5" hidden="1" customHeight="1" x14ac:dyDescent="0.25">
      <c r="A31" s="58"/>
      <c r="B31" s="35" t="s">
        <v>19</v>
      </c>
      <c r="C31" s="48"/>
      <c r="D31" s="52"/>
      <c r="E31" s="52"/>
    </row>
    <row r="32" spans="1:5" s="3" customFormat="1" ht="15.75" hidden="1" customHeight="1" x14ac:dyDescent="0.25">
      <c r="A32" s="58"/>
      <c r="B32" s="35" t="s">
        <v>20</v>
      </c>
      <c r="C32" s="48"/>
      <c r="D32" s="52"/>
      <c r="E32" s="52"/>
    </row>
    <row r="33" spans="1:5" s="3" customFormat="1" ht="47.25" hidden="1" customHeight="1" x14ac:dyDescent="0.25">
      <c r="A33" s="58"/>
      <c r="B33" s="35" t="s">
        <v>21</v>
      </c>
      <c r="C33" s="48"/>
      <c r="D33" s="52"/>
      <c r="E33" s="52"/>
    </row>
    <row r="34" spans="1:5" s="3" customFormat="1" ht="38.25" hidden="1" customHeight="1" x14ac:dyDescent="0.25">
      <c r="A34" s="58"/>
      <c r="B34" s="35" t="s">
        <v>49</v>
      </c>
      <c r="C34" s="48"/>
      <c r="D34" s="52"/>
      <c r="E34" s="52"/>
    </row>
    <row r="35" spans="1:5" s="3" customFormat="1" ht="23.25" hidden="1" customHeight="1" x14ac:dyDescent="0.25">
      <c r="A35" s="58"/>
      <c r="B35" s="35" t="s">
        <v>50</v>
      </c>
      <c r="C35" s="48"/>
      <c r="D35" s="52"/>
      <c r="E35" s="52"/>
    </row>
    <row r="36" spans="1:5" s="3" customFormat="1" ht="57.75" hidden="1" customHeight="1" x14ac:dyDescent="0.25">
      <c r="A36" s="58"/>
      <c r="B36" s="35" t="s">
        <v>51</v>
      </c>
      <c r="C36" s="48"/>
      <c r="D36" s="52"/>
      <c r="E36" s="52"/>
    </row>
    <row r="37" spans="1:5" s="3" customFormat="1" ht="31.5" hidden="1" customHeight="1" x14ac:dyDescent="0.25">
      <c r="A37" s="58"/>
      <c r="B37" s="35" t="s">
        <v>22</v>
      </c>
      <c r="C37" s="48"/>
      <c r="D37" s="52"/>
      <c r="E37" s="52"/>
    </row>
    <row r="38" spans="1:5" s="3" customFormat="1" ht="31.5" hidden="1" customHeight="1" x14ac:dyDescent="0.25">
      <c r="A38" s="58"/>
      <c r="B38" s="35" t="s">
        <v>23</v>
      </c>
      <c r="C38" s="48"/>
      <c r="D38" s="52"/>
      <c r="E38" s="52"/>
    </row>
    <row r="39" spans="1:5" s="3" customFormat="1" ht="47.25" hidden="1" customHeight="1" x14ac:dyDescent="0.25">
      <c r="A39" s="58"/>
      <c r="B39" s="35" t="s">
        <v>24</v>
      </c>
      <c r="C39" s="48"/>
      <c r="D39" s="52"/>
      <c r="E39" s="52"/>
    </row>
    <row r="40" spans="1:5" s="3" customFormat="1" ht="47.25" hidden="1" customHeight="1" x14ac:dyDescent="0.25">
      <c r="A40" s="58"/>
      <c r="B40" s="35" t="s">
        <v>52</v>
      </c>
      <c r="C40" s="48"/>
      <c r="D40" s="52"/>
      <c r="E40" s="52"/>
    </row>
    <row r="41" spans="1:5" s="3" customFormat="1" ht="84.75" hidden="1" customHeight="1" x14ac:dyDescent="0.25">
      <c r="A41" s="58"/>
      <c r="B41" s="35" t="s">
        <v>64</v>
      </c>
      <c r="C41" s="48"/>
      <c r="D41" s="52"/>
      <c r="E41" s="52"/>
    </row>
    <row r="42" spans="1:5" s="3" customFormat="1" ht="78.75" hidden="1" customHeight="1" x14ac:dyDescent="0.25">
      <c r="A42" s="58"/>
      <c r="B42" s="35" t="s">
        <v>25</v>
      </c>
      <c r="C42" s="48"/>
      <c r="D42" s="52"/>
      <c r="E42" s="52"/>
    </row>
    <row r="43" spans="1:5" s="3" customFormat="1" ht="15.75" hidden="1" customHeight="1" x14ac:dyDescent="0.25">
      <c r="A43" s="58"/>
      <c r="B43" s="35" t="s">
        <v>53</v>
      </c>
      <c r="C43" s="48"/>
      <c r="D43" s="52"/>
      <c r="E43" s="52"/>
    </row>
    <row r="44" spans="1:5" s="3" customFormat="1" ht="15.75" hidden="1" customHeight="1" x14ac:dyDescent="0.25">
      <c r="A44" s="58"/>
      <c r="B44" s="35" t="s">
        <v>26</v>
      </c>
      <c r="C44" s="48"/>
      <c r="D44" s="52"/>
      <c r="E44" s="52"/>
    </row>
    <row r="45" spans="1:5" s="3" customFormat="1" ht="17.25" hidden="1" customHeight="1" x14ac:dyDescent="0.25">
      <c r="A45" s="58"/>
      <c r="B45" s="35" t="s">
        <v>27</v>
      </c>
      <c r="C45" s="48"/>
      <c r="D45" s="52"/>
      <c r="E45" s="52"/>
    </row>
    <row r="46" spans="1:5" s="3" customFormat="1" ht="15.75" hidden="1" customHeight="1" x14ac:dyDescent="0.25">
      <c r="A46" s="58"/>
      <c r="B46" s="35" t="s">
        <v>28</v>
      </c>
      <c r="C46" s="48"/>
      <c r="D46" s="52"/>
      <c r="E46" s="52"/>
    </row>
    <row r="47" spans="1:5" s="3" customFormat="1" ht="47.25" hidden="1" customHeight="1" x14ac:dyDescent="0.25">
      <c r="A47" s="58"/>
      <c r="B47" s="36" t="s">
        <v>54</v>
      </c>
      <c r="C47" s="48"/>
      <c r="D47" s="52"/>
      <c r="E47" s="52"/>
    </row>
    <row r="48" spans="1:5" s="3" customFormat="1" ht="31.5" hidden="1" customHeight="1" x14ac:dyDescent="0.25">
      <c r="A48" s="58"/>
      <c r="B48" s="35" t="s">
        <v>29</v>
      </c>
      <c r="C48" s="48"/>
      <c r="D48" s="52"/>
      <c r="E48" s="52"/>
    </row>
    <row r="49" spans="1:5" s="3" customFormat="1" ht="31.5" hidden="1" customHeight="1" x14ac:dyDescent="0.25">
      <c r="A49" s="58"/>
      <c r="B49" s="35" t="s">
        <v>30</v>
      </c>
      <c r="C49" s="48"/>
      <c r="D49" s="52"/>
      <c r="E49" s="52"/>
    </row>
    <row r="50" spans="1:5" s="3" customFormat="1" ht="31.5" hidden="1" customHeight="1" x14ac:dyDescent="0.25">
      <c r="A50" s="58"/>
      <c r="B50" s="35" t="s">
        <v>31</v>
      </c>
      <c r="C50" s="48"/>
      <c r="D50" s="52"/>
      <c r="E50" s="52"/>
    </row>
    <row r="51" spans="1:5" s="3" customFormat="1" ht="15.75" hidden="1" customHeight="1" x14ac:dyDescent="0.25">
      <c r="A51" s="58"/>
      <c r="B51" s="35" t="s">
        <v>32</v>
      </c>
      <c r="C51" s="48"/>
      <c r="D51" s="52"/>
      <c r="E51" s="52"/>
    </row>
    <row r="52" spans="1:5" s="3" customFormat="1" ht="31.5" hidden="1" customHeight="1" x14ac:dyDescent="0.25">
      <c r="A52" s="58"/>
      <c r="B52" s="35" t="s">
        <v>33</v>
      </c>
      <c r="C52" s="48"/>
      <c r="D52" s="52"/>
      <c r="E52" s="52"/>
    </row>
    <row r="53" spans="1:5" s="3" customFormat="1" ht="31.5" hidden="1" customHeight="1" x14ac:dyDescent="0.25">
      <c r="A53" s="58"/>
      <c r="B53" s="35" t="s">
        <v>34</v>
      </c>
      <c r="C53" s="48"/>
      <c r="D53" s="52"/>
      <c r="E53" s="52"/>
    </row>
    <row r="54" spans="1:5" s="3" customFormat="1" ht="31.5" hidden="1" customHeight="1" x14ac:dyDescent="0.25">
      <c r="A54" s="58"/>
      <c r="B54" s="35" t="s">
        <v>48</v>
      </c>
      <c r="C54" s="48"/>
      <c r="D54" s="52"/>
      <c r="E54" s="52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5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1539</v>
      </c>
      <c r="D77" s="23">
        <v>0</v>
      </c>
      <c r="E77" s="26">
        <f>SUM(C77:D77)</f>
        <v>1539</v>
      </c>
    </row>
    <row r="78" spans="1:5" s="3" customFormat="1" ht="85.5" customHeight="1" x14ac:dyDescent="0.25">
      <c r="A78" s="18"/>
      <c r="B78" s="19" t="s">
        <v>174</v>
      </c>
      <c r="C78" s="25"/>
      <c r="D78" s="23">
        <v>16336539.4</v>
      </c>
      <c r="E78" s="26"/>
    </row>
    <row r="79" spans="1:5" s="3" customFormat="1" ht="54.75" customHeight="1" x14ac:dyDescent="0.25">
      <c r="A79" s="58">
        <v>2</v>
      </c>
      <c r="B79" s="33" t="s">
        <v>105</v>
      </c>
      <c r="C79" s="34">
        <v>24621</v>
      </c>
      <c r="D79" s="32">
        <v>0</v>
      </c>
      <c r="E79" s="32">
        <f>C79+D79</f>
        <v>24621</v>
      </c>
    </row>
    <row r="80" spans="1:5" s="3" customFormat="1" ht="15.75" hidden="1" customHeight="1" x14ac:dyDescent="0.25">
      <c r="A80" s="58"/>
      <c r="B80" s="15" t="s">
        <v>35</v>
      </c>
      <c r="C80" s="49"/>
      <c r="D80" s="53"/>
      <c r="E80" s="54"/>
    </row>
    <row r="81" spans="1:5" s="3" customFormat="1" ht="20.25" hidden="1" customHeight="1" x14ac:dyDescent="0.25">
      <c r="A81" s="58"/>
      <c r="B81" s="15" t="s">
        <v>47</v>
      </c>
      <c r="C81" s="50"/>
      <c r="D81" s="53"/>
      <c r="E81" s="55"/>
    </row>
    <row r="82" spans="1:5" s="3" customFormat="1" ht="15.75" hidden="1" customHeight="1" x14ac:dyDescent="0.25">
      <c r="A82" s="58"/>
      <c r="B82" s="15" t="s">
        <v>36</v>
      </c>
      <c r="C82" s="50"/>
      <c r="D82" s="53"/>
      <c r="E82" s="55"/>
    </row>
    <row r="83" spans="1:5" s="3" customFormat="1" ht="31.5" hidden="1" customHeight="1" x14ac:dyDescent="0.25">
      <c r="A83" s="58"/>
      <c r="B83" s="15" t="s">
        <v>45</v>
      </c>
      <c r="C83" s="51"/>
      <c r="D83" s="53"/>
      <c r="E83" s="56"/>
    </row>
    <row r="84" spans="1:5" s="3" customFormat="1" ht="187.5" customHeight="1" x14ac:dyDescent="0.25">
      <c r="A84" s="18" t="s">
        <v>107</v>
      </c>
      <c r="B84" s="19" t="s">
        <v>143</v>
      </c>
      <c r="C84" s="27">
        <v>1539</v>
      </c>
      <c r="D84" s="23">
        <v>0</v>
      </c>
      <c r="E84" s="28">
        <f>SUM(C84:D84)</f>
        <v>1539</v>
      </c>
    </row>
    <row r="85" spans="1:5" s="3" customFormat="1" ht="28.5" customHeight="1" x14ac:dyDescent="0.25">
      <c r="A85" s="18" t="s">
        <v>108</v>
      </c>
      <c r="B85" s="19" t="s">
        <v>109</v>
      </c>
      <c r="C85" s="27">
        <v>23082</v>
      </c>
      <c r="D85" s="23">
        <v>0</v>
      </c>
      <c r="E85" s="28">
        <f>SUM(C85:D85)</f>
        <v>23082</v>
      </c>
    </row>
    <row r="86" spans="1:5" s="3" customFormat="1" ht="63" customHeight="1" x14ac:dyDescent="0.25">
      <c r="A86" s="21" t="s">
        <v>125</v>
      </c>
      <c r="B86" s="33" t="s">
        <v>110</v>
      </c>
      <c r="C86" s="34">
        <v>1539</v>
      </c>
      <c r="D86" s="32">
        <v>0</v>
      </c>
      <c r="E86" s="32">
        <f>D86+C86</f>
        <v>1539</v>
      </c>
    </row>
    <row r="87" spans="1:5" s="3" customFormat="1" ht="37.5" customHeight="1" x14ac:dyDescent="0.25">
      <c r="A87" s="18" t="s">
        <v>126</v>
      </c>
      <c r="B87" s="19" t="s">
        <v>111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127</v>
      </c>
      <c r="B96" s="19" t="s">
        <v>112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128</v>
      </c>
      <c r="B106" s="19" t="s">
        <v>113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129</v>
      </c>
      <c r="B124" s="19" t="s">
        <v>114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130</v>
      </c>
      <c r="B161" s="19" t="s">
        <v>115</v>
      </c>
      <c r="C161" s="29"/>
      <c r="D161" s="26"/>
      <c r="E161" s="26"/>
    </row>
    <row r="162" spans="1:5" ht="59.25" customHeight="1" x14ac:dyDescent="0.25">
      <c r="A162" s="18" t="s">
        <v>131</v>
      </c>
      <c r="B162" s="19" t="s">
        <v>116</v>
      </c>
      <c r="C162" s="29"/>
      <c r="D162" s="26"/>
      <c r="E162" s="26"/>
    </row>
    <row r="163" spans="1:5" ht="45.75" customHeight="1" x14ac:dyDescent="0.25">
      <c r="A163" s="18" t="s">
        <v>132</v>
      </c>
      <c r="B163" s="19" t="s">
        <v>117</v>
      </c>
      <c r="C163" s="29"/>
      <c r="D163" s="26"/>
      <c r="E163" s="26"/>
    </row>
    <row r="164" spans="1:5" ht="132" customHeight="1" x14ac:dyDescent="0.25">
      <c r="A164" s="18" t="s">
        <v>133</v>
      </c>
      <c r="B164" s="19" t="s">
        <v>118</v>
      </c>
      <c r="C164" s="29"/>
      <c r="D164" s="26"/>
      <c r="E164" s="26"/>
    </row>
    <row r="165" spans="1:5" ht="56.25" customHeight="1" x14ac:dyDescent="0.25">
      <c r="A165" s="18" t="s">
        <v>134</v>
      </c>
      <c r="B165" s="19" t="s">
        <v>119</v>
      </c>
      <c r="C165" s="29"/>
      <c r="D165" s="26"/>
      <c r="E165" s="26"/>
    </row>
    <row r="166" spans="1:5" ht="60" customHeight="1" x14ac:dyDescent="0.25">
      <c r="A166" s="18" t="s">
        <v>135</v>
      </c>
      <c r="B166" s="19" t="s">
        <v>120</v>
      </c>
      <c r="C166" s="29"/>
      <c r="D166" s="26"/>
      <c r="E166" s="26"/>
    </row>
    <row r="167" spans="1:5" ht="25.5" customHeight="1" x14ac:dyDescent="0.25">
      <c r="A167" s="18" t="s">
        <v>136</v>
      </c>
      <c r="B167" s="19" t="s">
        <v>121</v>
      </c>
      <c r="C167" s="29"/>
      <c r="D167" s="26"/>
      <c r="E167" s="26"/>
    </row>
    <row r="168" spans="1:5" ht="39.75" customHeight="1" x14ac:dyDescent="0.25">
      <c r="A168" s="18" t="s">
        <v>137</v>
      </c>
      <c r="B168" s="19" t="s">
        <v>122</v>
      </c>
      <c r="C168" s="29"/>
      <c r="D168" s="26"/>
      <c r="E168" s="26"/>
    </row>
    <row r="169" spans="1:5" ht="38.25" customHeight="1" x14ac:dyDescent="0.25">
      <c r="A169" s="18" t="s">
        <v>138</v>
      </c>
      <c r="B169" s="19" t="s">
        <v>123</v>
      </c>
      <c r="C169" s="29"/>
      <c r="D169" s="26"/>
      <c r="E169" s="26"/>
    </row>
    <row r="170" spans="1:5" ht="99" customHeight="1" x14ac:dyDescent="0.25">
      <c r="A170" s="18" t="s">
        <v>139</v>
      </c>
      <c r="B170" s="19" t="s">
        <v>124</v>
      </c>
      <c r="C170" s="29"/>
      <c r="D170" s="26"/>
      <c r="E170" s="26"/>
    </row>
    <row r="171" spans="1:5" ht="45.75" customHeight="1" x14ac:dyDescent="0.25">
      <c r="A171" s="18"/>
      <c r="B171" s="40" t="s">
        <v>151</v>
      </c>
      <c r="C171" s="29"/>
      <c r="D171" s="26"/>
      <c r="E171" s="26"/>
    </row>
    <row r="172" spans="1:5" ht="60" customHeight="1" x14ac:dyDescent="0.25">
      <c r="A172" s="16"/>
      <c r="B172" s="38" t="s">
        <v>152</v>
      </c>
      <c r="C172" s="37">
        <v>47703</v>
      </c>
      <c r="D172" s="37">
        <v>0</v>
      </c>
      <c r="E172" s="37">
        <f>SUM(C172:D172)</f>
        <v>47703</v>
      </c>
    </row>
    <row r="173" spans="1:5" ht="27" customHeight="1" x14ac:dyDescent="0.25">
      <c r="A173" s="16"/>
      <c r="B173" s="13" t="s">
        <v>153</v>
      </c>
      <c r="C173" s="23"/>
      <c r="D173" s="23"/>
      <c r="E173" s="23"/>
    </row>
    <row r="174" spans="1:5" ht="30" customHeight="1" x14ac:dyDescent="0.25">
      <c r="A174" s="16"/>
      <c r="B174" s="13" t="s">
        <v>154</v>
      </c>
      <c r="C174" s="23"/>
      <c r="D174" s="23"/>
      <c r="E174" s="23"/>
    </row>
    <row r="175" spans="1:5" ht="28.5" customHeight="1" x14ac:dyDescent="0.25">
      <c r="A175" s="16"/>
      <c r="B175" s="13" t="s">
        <v>155</v>
      </c>
      <c r="C175" s="23"/>
      <c r="D175" s="23"/>
      <c r="E175" s="23"/>
    </row>
    <row r="176" spans="1:5" ht="60" customHeight="1" x14ac:dyDescent="0.25">
      <c r="A176" s="16"/>
      <c r="B176" s="13" t="s">
        <v>156</v>
      </c>
      <c r="C176" s="23"/>
      <c r="D176" s="23"/>
      <c r="E176" s="23"/>
    </row>
    <row r="177" spans="1:5" ht="60" customHeight="1" x14ac:dyDescent="0.25">
      <c r="A177" s="16"/>
      <c r="B177" s="13" t="s">
        <v>157</v>
      </c>
      <c r="C177" s="23"/>
      <c r="D177" s="23"/>
      <c r="E177" s="23"/>
    </row>
    <row r="178" spans="1:5" ht="50.25" customHeight="1" x14ac:dyDescent="0.25">
      <c r="A178" s="16"/>
      <c r="B178" s="13" t="s">
        <v>158</v>
      </c>
      <c r="C178" s="23"/>
      <c r="D178" s="23"/>
      <c r="E178" s="23"/>
    </row>
    <row r="179" spans="1:5" ht="51.75" customHeight="1" x14ac:dyDescent="0.25">
      <c r="A179" s="16"/>
      <c r="B179" s="13" t="s">
        <v>159</v>
      </c>
      <c r="C179" s="23"/>
      <c r="D179" s="23"/>
      <c r="E179" s="23"/>
    </row>
    <row r="180" spans="1:5" ht="60" customHeight="1" x14ac:dyDescent="0.25">
      <c r="A180" s="16"/>
      <c r="B180" s="13" t="s">
        <v>160</v>
      </c>
      <c r="C180" s="23"/>
      <c r="D180" s="23"/>
      <c r="E180" s="23"/>
    </row>
    <row r="181" spans="1:5" ht="116.25" customHeight="1" x14ac:dyDescent="0.25">
      <c r="A181" s="16"/>
      <c r="B181" s="13" t="s">
        <v>161</v>
      </c>
      <c r="C181" s="23"/>
      <c r="D181" s="23"/>
      <c r="E181" s="23"/>
    </row>
    <row r="182" spans="1:5" ht="38.25" customHeight="1" x14ac:dyDescent="0.25">
      <c r="A182" s="16"/>
      <c r="B182" s="13" t="s">
        <v>162</v>
      </c>
      <c r="C182" s="23">
        <v>1539</v>
      </c>
      <c r="D182" s="23">
        <v>0</v>
      </c>
      <c r="E182" s="23">
        <f>SUM(C182:D182)</f>
        <v>1539</v>
      </c>
    </row>
    <row r="183" spans="1:5" ht="38.25" customHeight="1" x14ac:dyDescent="0.25">
      <c r="A183" s="16"/>
      <c r="B183" s="13" t="s">
        <v>163</v>
      </c>
      <c r="C183" s="23"/>
      <c r="D183" s="23"/>
      <c r="E183" s="23"/>
    </row>
    <row r="184" spans="1:5" ht="189.75" customHeight="1" x14ac:dyDescent="0.25">
      <c r="A184" s="16"/>
      <c r="B184" s="13" t="s">
        <v>164</v>
      </c>
      <c r="C184" s="23"/>
      <c r="D184" s="23"/>
      <c r="E184" s="23"/>
    </row>
    <row r="185" spans="1:5" ht="255" customHeight="1" x14ac:dyDescent="0.25">
      <c r="A185" s="16"/>
      <c r="B185" s="13" t="s">
        <v>165</v>
      </c>
      <c r="C185" s="23"/>
      <c r="D185" s="23"/>
      <c r="E185" s="23"/>
    </row>
    <row r="186" spans="1:5" ht="100.5" customHeight="1" x14ac:dyDescent="0.25">
      <c r="A186" s="16"/>
      <c r="B186" s="13" t="s">
        <v>166</v>
      </c>
      <c r="C186" s="23"/>
      <c r="D186" s="23"/>
      <c r="E186" s="23"/>
    </row>
    <row r="187" spans="1:5" ht="29.25" customHeight="1" x14ac:dyDescent="0.25">
      <c r="A187" s="16"/>
      <c r="B187" s="13" t="s">
        <v>167</v>
      </c>
      <c r="C187" s="23">
        <v>23082</v>
      </c>
      <c r="D187" s="23">
        <v>0</v>
      </c>
      <c r="E187" s="23">
        <f>SUM(C187:D187)</f>
        <v>23082</v>
      </c>
    </row>
    <row r="188" spans="1:5" ht="120.75" customHeight="1" x14ac:dyDescent="0.25">
      <c r="A188" s="16"/>
      <c r="B188" s="38" t="s">
        <v>168</v>
      </c>
      <c r="C188" s="37">
        <v>0</v>
      </c>
      <c r="D188" s="37">
        <v>0</v>
      </c>
      <c r="E188" s="37">
        <f>SUM(C188:D188)</f>
        <v>0</v>
      </c>
    </row>
    <row r="189" spans="1:5" ht="77.25" customHeight="1" x14ac:dyDescent="0.25">
      <c r="A189" s="16"/>
      <c r="B189" s="38" t="s">
        <v>169</v>
      </c>
      <c r="C189" s="39">
        <v>1539</v>
      </c>
      <c r="D189" s="39">
        <v>921309.52</v>
      </c>
      <c r="E189" s="39">
        <f>SUM(C189:D189)</f>
        <v>922848.52</v>
      </c>
    </row>
    <row r="190" spans="1:5" ht="46.5" customHeight="1" x14ac:dyDescent="0.25">
      <c r="A190" s="16"/>
      <c r="B190" s="41" t="s">
        <v>170</v>
      </c>
      <c r="C190" s="26"/>
      <c r="D190" s="26"/>
      <c r="E190" s="26"/>
    </row>
    <row r="191" spans="1:5" ht="72.75" customHeight="1" x14ac:dyDescent="0.25">
      <c r="A191" s="16"/>
      <c r="B191" s="41" t="s">
        <v>171</v>
      </c>
      <c r="C191" s="26"/>
      <c r="D191" s="26"/>
      <c r="E191" s="26"/>
    </row>
    <row r="192" spans="1:5" ht="47.25" customHeight="1" x14ac:dyDescent="0.25">
      <c r="A192" s="16"/>
      <c r="B192" s="41" t="s">
        <v>172</v>
      </c>
      <c r="C192" s="26"/>
      <c r="D192" s="26"/>
      <c r="E192" s="26"/>
    </row>
    <row r="193" spans="1:5" ht="25.5" customHeight="1" x14ac:dyDescent="0.25">
      <c r="A193" s="16"/>
      <c r="B193" s="41" t="s">
        <v>173</v>
      </c>
      <c r="C193" s="26"/>
      <c r="D193" s="26">
        <v>921309.52</v>
      </c>
      <c r="E193" s="26"/>
    </row>
    <row r="194" spans="1:5" ht="100.5" customHeight="1" x14ac:dyDescent="0.25">
      <c r="A194" s="16"/>
      <c r="B194" s="38" t="s">
        <v>149</v>
      </c>
      <c r="C194" s="37">
        <v>3078</v>
      </c>
      <c r="D194" s="37">
        <v>0</v>
      </c>
      <c r="E194" s="37">
        <f>SUM(C194:D194)</f>
        <v>3078</v>
      </c>
    </row>
    <row r="195" spans="1:5" ht="65.25" customHeight="1" x14ac:dyDescent="0.25">
      <c r="A195" s="16"/>
      <c r="B195" s="31" t="s">
        <v>146</v>
      </c>
      <c r="C195" s="32">
        <v>3078</v>
      </c>
      <c r="D195" s="32">
        <v>0</v>
      </c>
      <c r="E195" s="32">
        <f>D195+C195</f>
        <v>3078</v>
      </c>
    </row>
    <row r="196" spans="1:5" ht="108.75" customHeight="1" x14ac:dyDescent="0.25">
      <c r="A196" s="16" t="s">
        <v>140</v>
      </c>
      <c r="B196" s="31" t="s">
        <v>150</v>
      </c>
      <c r="C196" s="32">
        <v>1539</v>
      </c>
      <c r="D196" s="32">
        <v>0</v>
      </c>
      <c r="E196" s="32">
        <f>D196+C196</f>
        <v>1539</v>
      </c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</sheetData>
  <mergeCells count="11">
    <mergeCell ref="C1:E1"/>
    <mergeCell ref="A4:B4"/>
    <mergeCell ref="C5:C54"/>
    <mergeCell ref="C80:C83"/>
    <mergeCell ref="D5:D54"/>
    <mergeCell ref="D80:D83"/>
    <mergeCell ref="E5:E54"/>
    <mergeCell ref="E80:E83"/>
    <mergeCell ref="A2:E2"/>
    <mergeCell ref="A5:A54"/>
    <mergeCell ref="A79:A83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7"/>
  <sheetViews>
    <sheetView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6" t="s">
        <v>176</v>
      </c>
      <c r="D1" s="46"/>
      <c r="E1" s="46"/>
    </row>
    <row r="2" spans="1:23" ht="48.75" customHeight="1" x14ac:dyDescent="0.25">
      <c r="A2" s="57" t="s">
        <v>141</v>
      </c>
      <c r="B2" s="57"/>
      <c r="C2" s="57"/>
      <c r="D2" s="57"/>
      <c r="E2" s="57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7" t="s">
        <v>59</v>
      </c>
      <c r="B4" s="47"/>
      <c r="C4" s="24">
        <f>SUM(C5,C79,C86,C172,C188,C189,C194,C195,C196)</f>
        <v>146189</v>
      </c>
      <c r="D4" s="24">
        <f>SUM(D5,D79,D86,D172,D188,D189,D194,D195,D196)</f>
        <v>16677706.060000001</v>
      </c>
      <c r="E4" s="24">
        <f>C4+D4</f>
        <v>16823895.060000002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8">
        <v>1</v>
      </c>
      <c r="B5" s="31" t="s">
        <v>106</v>
      </c>
      <c r="C5" s="48">
        <v>63092</v>
      </c>
      <c r="D5" s="52">
        <v>16677706.060000001</v>
      </c>
      <c r="E5" s="52">
        <f>C5+D5</f>
        <v>16740798.060000001</v>
      </c>
    </row>
    <row r="6" spans="1:23" s="3" customFormat="1" ht="47.25" hidden="1" customHeight="1" x14ac:dyDescent="0.25">
      <c r="A6" s="58"/>
      <c r="B6" s="35" t="s">
        <v>41</v>
      </c>
      <c r="C6" s="48"/>
      <c r="D6" s="52"/>
      <c r="E6" s="52"/>
    </row>
    <row r="7" spans="1:23" s="3" customFormat="1" ht="15.75" hidden="1" customHeight="1" x14ac:dyDescent="0.25">
      <c r="A7" s="58"/>
      <c r="B7" s="35" t="s">
        <v>0</v>
      </c>
      <c r="C7" s="48"/>
      <c r="D7" s="52"/>
      <c r="E7" s="52"/>
    </row>
    <row r="8" spans="1:23" s="3" customFormat="1" ht="15.75" hidden="1" customHeight="1" x14ac:dyDescent="0.25">
      <c r="A8" s="58"/>
      <c r="B8" s="35" t="s">
        <v>1</v>
      </c>
      <c r="C8" s="48"/>
      <c r="D8" s="52"/>
      <c r="E8" s="52"/>
    </row>
    <row r="9" spans="1:23" s="3" customFormat="1" ht="15.75" hidden="1" customHeight="1" x14ac:dyDescent="0.25">
      <c r="A9" s="58"/>
      <c r="B9" s="35" t="s">
        <v>2</v>
      </c>
      <c r="C9" s="48"/>
      <c r="D9" s="52"/>
      <c r="E9" s="52"/>
    </row>
    <row r="10" spans="1:23" s="3" customFormat="1" ht="15.75" hidden="1" customHeight="1" x14ac:dyDescent="0.25">
      <c r="A10" s="58"/>
      <c r="B10" s="35" t="s">
        <v>3</v>
      </c>
      <c r="C10" s="48"/>
      <c r="D10" s="52"/>
      <c r="E10" s="52"/>
    </row>
    <row r="11" spans="1:23" s="3" customFormat="1" ht="31.5" hidden="1" customHeight="1" x14ac:dyDescent="0.25">
      <c r="A11" s="58"/>
      <c r="B11" s="35" t="s">
        <v>4</v>
      </c>
      <c r="C11" s="48"/>
      <c r="D11" s="52"/>
      <c r="E11" s="52"/>
    </row>
    <row r="12" spans="1:23" s="3" customFormat="1" ht="63" hidden="1" customHeight="1" x14ac:dyDescent="0.25">
      <c r="A12" s="58"/>
      <c r="B12" s="35" t="s">
        <v>5</v>
      </c>
      <c r="C12" s="48"/>
      <c r="D12" s="52"/>
      <c r="E12" s="52"/>
    </row>
    <row r="13" spans="1:23" s="3" customFormat="1" ht="51.75" hidden="1" customHeight="1" x14ac:dyDescent="0.25">
      <c r="A13" s="58"/>
      <c r="B13" s="35" t="s">
        <v>42</v>
      </c>
      <c r="C13" s="48"/>
      <c r="D13" s="52"/>
      <c r="E13" s="52"/>
    </row>
    <row r="14" spans="1:23" s="3" customFormat="1" ht="31.5" hidden="1" customHeight="1" x14ac:dyDescent="0.25">
      <c r="A14" s="58"/>
      <c r="B14" s="35" t="s">
        <v>43</v>
      </c>
      <c r="C14" s="48"/>
      <c r="D14" s="52"/>
      <c r="E14" s="52"/>
    </row>
    <row r="15" spans="1:23" s="3" customFormat="1" ht="31.5" hidden="1" customHeight="1" x14ac:dyDescent="0.25">
      <c r="A15" s="58"/>
      <c r="B15" s="35" t="s">
        <v>6</v>
      </c>
      <c r="C15" s="48"/>
      <c r="D15" s="52"/>
      <c r="E15" s="52"/>
    </row>
    <row r="16" spans="1:23" s="3" customFormat="1" ht="31.5" hidden="1" customHeight="1" x14ac:dyDescent="0.25">
      <c r="A16" s="58"/>
      <c r="B16" s="35" t="s">
        <v>7</v>
      </c>
      <c r="C16" s="48"/>
      <c r="D16" s="52"/>
      <c r="E16" s="52"/>
    </row>
    <row r="17" spans="1:5" s="3" customFormat="1" ht="31.5" hidden="1" customHeight="1" x14ac:dyDescent="0.25">
      <c r="A17" s="58"/>
      <c r="B17" s="35" t="s">
        <v>8</v>
      </c>
      <c r="C17" s="48"/>
      <c r="D17" s="52"/>
      <c r="E17" s="52"/>
    </row>
    <row r="18" spans="1:5" s="3" customFormat="1" ht="47.25" hidden="1" customHeight="1" x14ac:dyDescent="0.25">
      <c r="A18" s="58"/>
      <c r="B18" s="35" t="s">
        <v>9</v>
      </c>
      <c r="C18" s="48"/>
      <c r="D18" s="52"/>
      <c r="E18" s="52"/>
    </row>
    <row r="19" spans="1:5" s="3" customFormat="1" ht="31.5" hidden="1" customHeight="1" x14ac:dyDescent="0.25">
      <c r="A19" s="58"/>
      <c r="B19" s="35" t="s">
        <v>10</v>
      </c>
      <c r="C19" s="48"/>
      <c r="D19" s="52"/>
      <c r="E19" s="52"/>
    </row>
    <row r="20" spans="1:5" s="3" customFormat="1" ht="63" hidden="1" customHeight="1" x14ac:dyDescent="0.25">
      <c r="A20" s="58"/>
      <c r="B20" s="35" t="s">
        <v>57</v>
      </c>
      <c r="C20" s="48"/>
      <c r="D20" s="52"/>
      <c r="E20" s="52"/>
    </row>
    <row r="21" spans="1:5" s="3" customFormat="1" ht="31.5" hidden="1" customHeight="1" x14ac:dyDescent="0.25">
      <c r="A21" s="58"/>
      <c r="B21" s="35" t="s">
        <v>11</v>
      </c>
      <c r="C21" s="48"/>
      <c r="D21" s="52"/>
      <c r="E21" s="52"/>
    </row>
    <row r="22" spans="1:5" s="3" customFormat="1" ht="31.5" hidden="1" customHeight="1" x14ac:dyDescent="0.25">
      <c r="A22" s="58"/>
      <c r="B22" s="35" t="s">
        <v>12</v>
      </c>
      <c r="C22" s="48"/>
      <c r="D22" s="52"/>
      <c r="E22" s="52"/>
    </row>
    <row r="23" spans="1:5" s="3" customFormat="1" ht="47.25" hidden="1" customHeight="1" x14ac:dyDescent="0.25">
      <c r="A23" s="58"/>
      <c r="B23" s="36" t="s">
        <v>13</v>
      </c>
      <c r="C23" s="48"/>
      <c r="D23" s="52"/>
      <c r="E23" s="52"/>
    </row>
    <row r="24" spans="1:5" s="3" customFormat="1" ht="47.25" hidden="1" customHeight="1" x14ac:dyDescent="0.25">
      <c r="A24" s="58"/>
      <c r="B24" s="35" t="s">
        <v>14</v>
      </c>
      <c r="C24" s="48"/>
      <c r="D24" s="52"/>
      <c r="E24" s="52"/>
    </row>
    <row r="25" spans="1:5" s="3" customFormat="1" ht="31.5" hidden="1" customHeight="1" x14ac:dyDescent="0.25">
      <c r="A25" s="58"/>
      <c r="B25" s="35" t="s">
        <v>56</v>
      </c>
      <c r="C25" s="48"/>
      <c r="D25" s="52"/>
      <c r="E25" s="52"/>
    </row>
    <row r="26" spans="1:5" s="3" customFormat="1" ht="31.5" hidden="1" customHeight="1" x14ac:dyDescent="0.25">
      <c r="A26" s="58"/>
      <c r="B26" s="35" t="s">
        <v>15</v>
      </c>
      <c r="C26" s="48"/>
      <c r="D26" s="52"/>
      <c r="E26" s="52"/>
    </row>
    <row r="27" spans="1:5" s="3" customFormat="1" ht="52.5" hidden="1" customHeight="1" x14ac:dyDescent="0.25">
      <c r="A27" s="58"/>
      <c r="B27" s="35" t="s">
        <v>16</v>
      </c>
      <c r="C27" s="48"/>
      <c r="D27" s="52"/>
      <c r="E27" s="52"/>
    </row>
    <row r="28" spans="1:5" s="3" customFormat="1" ht="31.5" hidden="1" customHeight="1" x14ac:dyDescent="0.25">
      <c r="A28" s="58"/>
      <c r="B28" s="35" t="s">
        <v>17</v>
      </c>
      <c r="C28" s="48"/>
      <c r="D28" s="52"/>
      <c r="E28" s="52"/>
    </row>
    <row r="29" spans="1:5" s="3" customFormat="1" ht="31.5" hidden="1" customHeight="1" x14ac:dyDescent="0.25">
      <c r="A29" s="58"/>
      <c r="B29" s="35" t="s">
        <v>18</v>
      </c>
      <c r="C29" s="48"/>
      <c r="D29" s="52"/>
      <c r="E29" s="52"/>
    </row>
    <row r="30" spans="1:5" s="3" customFormat="1" ht="31.5" hidden="1" customHeight="1" x14ac:dyDescent="0.25">
      <c r="A30" s="58"/>
      <c r="B30" s="35" t="s">
        <v>55</v>
      </c>
      <c r="C30" s="48"/>
      <c r="D30" s="52"/>
      <c r="E30" s="52"/>
    </row>
    <row r="31" spans="1:5" s="3" customFormat="1" ht="31.5" hidden="1" customHeight="1" x14ac:dyDescent="0.25">
      <c r="A31" s="58"/>
      <c r="B31" s="35" t="s">
        <v>19</v>
      </c>
      <c r="C31" s="48"/>
      <c r="D31" s="52"/>
      <c r="E31" s="52"/>
    </row>
    <row r="32" spans="1:5" s="3" customFormat="1" ht="15.75" hidden="1" customHeight="1" x14ac:dyDescent="0.25">
      <c r="A32" s="58"/>
      <c r="B32" s="35" t="s">
        <v>20</v>
      </c>
      <c r="C32" s="48"/>
      <c r="D32" s="52"/>
      <c r="E32" s="52"/>
    </row>
    <row r="33" spans="1:5" s="3" customFormat="1" ht="47.25" hidden="1" customHeight="1" x14ac:dyDescent="0.25">
      <c r="A33" s="58"/>
      <c r="B33" s="35" t="s">
        <v>21</v>
      </c>
      <c r="C33" s="48"/>
      <c r="D33" s="52"/>
      <c r="E33" s="52"/>
    </row>
    <row r="34" spans="1:5" s="3" customFormat="1" ht="38.25" hidden="1" customHeight="1" x14ac:dyDescent="0.25">
      <c r="A34" s="58"/>
      <c r="B34" s="35" t="s">
        <v>49</v>
      </c>
      <c r="C34" s="48"/>
      <c r="D34" s="52"/>
      <c r="E34" s="52"/>
    </row>
    <row r="35" spans="1:5" s="3" customFormat="1" ht="23.25" hidden="1" customHeight="1" x14ac:dyDescent="0.25">
      <c r="A35" s="58"/>
      <c r="B35" s="35" t="s">
        <v>50</v>
      </c>
      <c r="C35" s="48"/>
      <c r="D35" s="52"/>
      <c r="E35" s="52"/>
    </row>
    <row r="36" spans="1:5" s="3" customFormat="1" ht="57.75" hidden="1" customHeight="1" x14ac:dyDescent="0.25">
      <c r="A36" s="58"/>
      <c r="B36" s="35" t="s">
        <v>51</v>
      </c>
      <c r="C36" s="48"/>
      <c r="D36" s="52"/>
      <c r="E36" s="52"/>
    </row>
    <row r="37" spans="1:5" s="3" customFormat="1" ht="31.5" hidden="1" customHeight="1" x14ac:dyDescent="0.25">
      <c r="A37" s="58"/>
      <c r="B37" s="35" t="s">
        <v>22</v>
      </c>
      <c r="C37" s="48"/>
      <c r="D37" s="52"/>
      <c r="E37" s="52"/>
    </row>
    <row r="38" spans="1:5" s="3" customFormat="1" ht="31.5" hidden="1" customHeight="1" x14ac:dyDescent="0.25">
      <c r="A38" s="58"/>
      <c r="B38" s="35" t="s">
        <v>23</v>
      </c>
      <c r="C38" s="48"/>
      <c r="D38" s="52"/>
      <c r="E38" s="52"/>
    </row>
    <row r="39" spans="1:5" s="3" customFormat="1" ht="47.25" hidden="1" customHeight="1" x14ac:dyDescent="0.25">
      <c r="A39" s="58"/>
      <c r="B39" s="35" t="s">
        <v>24</v>
      </c>
      <c r="C39" s="48"/>
      <c r="D39" s="52"/>
      <c r="E39" s="52"/>
    </row>
    <row r="40" spans="1:5" s="3" customFormat="1" ht="47.25" hidden="1" customHeight="1" x14ac:dyDescent="0.25">
      <c r="A40" s="58"/>
      <c r="B40" s="35" t="s">
        <v>52</v>
      </c>
      <c r="C40" s="48"/>
      <c r="D40" s="52"/>
      <c r="E40" s="52"/>
    </row>
    <row r="41" spans="1:5" s="3" customFormat="1" ht="84.75" hidden="1" customHeight="1" x14ac:dyDescent="0.25">
      <c r="A41" s="58"/>
      <c r="B41" s="35" t="s">
        <v>64</v>
      </c>
      <c r="C41" s="48"/>
      <c r="D41" s="52"/>
      <c r="E41" s="52"/>
    </row>
    <row r="42" spans="1:5" s="3" customFormat="1" ht="78.75" hidden="1" customHeight="1" x14ac:dyDescent="0.25">
      <c r="A42" s="58"/>
      <c r="B42" s="35" t="s">
        <v>25</v>
      </c>
      <c r="C42" s="48"/>
      <c r="D42" s="52"/>
      <c r="E42" s="52"/>
    </row>
    <row r="43" spans="1:5" s="3" customFormat="1" ht="15.75" hidden="1" customHeight="1" x14ac:dyDescent="0.25">
      <c r="A43" s="58"/>
      <c r="B43" s="35" t="s">
        <v>53</v>
      </c>
      <c r="C43" s="48"/>
      <c r="D43" s="52"/>
      <c r="E43" s="52"/>
    </row>
    <row r="44" spans="1:5" s="3" customFormat="1" ht="15.75" hidden="1" customHeight="1" x14ac:dyDescent="0.25">
      <c r="A44" s="58"/>
      <c r="B44" s="35" t="s">
        <v>26</v>
      </c>
      <c r="C44" s="48"/>
      <c r="D44" s="52"/>
      <c r="E44" s="52"/>
    </row>
    <row r="45" spans="1:5" s="3" customFormat="1" ht="17.25" hidden="1" customHeight="1" x14ac:dyDescent="0.25">
      <c r="A45" s="58"/>
      <c r="B45" s="35" t="s">
        <v>27</v>
      </c>
      <c r="C45" s="48"/>
      <c r="D45" s="52"/>
      <c r="E45" s="52"/>
    </row>
    <row r="46" spans="1:5" s="3" customFormat="1" ht="15.75" hidden="1" customHeight="1" x14ac:dyDescent="0.25">
      <c r="A46" s="58"/>
      <c r="B46" s="35" t="s">
        <v>28</v>
      </c>
      <c r="C46" s="48"/>
      <c r="D46" s="52"/>
      <c r="E46" s="52"/>
    </row>
    <row r="47" spans="1:5" s="3" customFormat="1" ht="47.25" hidden="1" customHeight="1" x14ac:dyDescent="0.25">
      <c r="A47" s="58"/>
      <c r="B47" s="36" t="s">
        <v>54</v>
      </c>
      <c r="C47" s="48"/>
      <c r="D47" s="52"/>
      <c r="E47" s="52"/>
    </row>
    <row r="48" spans="1:5" s="3" customFormat="1" ht="31.5" hidden="1" customHeight="1" x14ac:dyDescent="0.25">
      <c r="A48" s="58"/>
      <c r="B48" s="35" t="s">
        <v>29</v>
      </c>
      <c r="C48" s="48"/>
      <c r="D48" s="52"/>
      <c r="E48" s="52"/>
    </row>
    <row r="49" spans="1:5" s="3" customFormat="1" ht="31.5" hidden="1" customHeight="1" x14ac:dyDescent="0.25">
      <c r="A49" s="58"/>
      <c r="B49" s="35" t="s">
        <v>30</v>
      </c>
      <c r="C49" s="48"/>
      <c r="D49" s="52"/>
      <c r="E49" s="52"/>
    </row>
    <row r="50" spans="1:5" s="3" customFormat="1" ht="31.5" hidden="1" customHeight="1" x14ac:dyDescent="0.25">
      <c r="A50" s="58"/>
      <c r="B50" s="35" t="s">
        <v>31</v>
      </c>
      <c r="C50" s="48"/>
      <c r="D50" s="52"/>
      <c r="E50" s="52"/>
    </row>
    <row r="51" spans="1:5" s="3" customFormat="1" ht="15.75" hidden="1" customHeight="1" x14ac:dyDescent="0.25">
      <c r="A51" s="58"/>
      <c r="B51" s="35" t="s">
        <v>32</v>
      </c>
      <c r="C51" s="48"/>
      <c r="D51" s="52"/>
      <c r="E51" s="52"/>
    </row>
    <row r="52" spans="1:5" s="3" customFormat="1" ht="31.5" hidden="1" customHeight="1" x14ac:dyDescent="0.25">
      <c r="A52" s="58"/>
      <c r="B52" s="35" t="s">
        <v>33</v>
      </c>
      <c r="C52" s="48"/>
      <c r="D52" s="52"/>
      <c r="E52" s="52"/>
    </row>
    <row r="53" spans="1:5" s="3" customFormat="1" ht="31.5" hidden="1" customHeight="1" x14ac:dyDescent="0.25">
      <c r="A53" s="58"/>
      <c r="B53" s="35" t="s">
        <v>34</v>
      </c>
      <c r="C53" s="48"/>
      <c r="D53" s="52"/>
      <c r="E53" s="52"/>
    </row>
    <row r="54" spans="1:5" s="3" customFormat="1" ht="31.5" hidden="1" customHeight="1" x14ac:dyDescent="0.25">
      <c r="A54" s="58"/>
      <c r="B54" s="35" t="s">
        <v>48</v>
      </c>
      <c r="C54" s="48"/>
      <c r="D54" s="52"/>
      <c r="E54" s="52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5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1539</v>
      </c>
      <c r="D77" s="23">
        <v>0</v>
      </c>
      <c r="E77" s="26">
        <f>SUM(C77:D77)</f>
        <v>1539</v>
      </c>
    </row>
    <row r="78" spans="1:5" s="3" customFormat="1" ht="85.5" customHeight="1" x14ac:dyDescent="0.25">
      <c r="A78" s="18"/>
      <c r="B78" s="19" t="s">
        <v>174</v>
      </c>
      <c r="C78" s="25"/>
      <c r="D78" s="23">
        <v>16677706.060000001</v>
      </c>
      <c r="E78" s="26"/>
    </row>
    <row r="79" spans="1:5" s="3" customFormat="1" ht="54.75" customHeight="1" x14ac:dyDescent="0.25">
      <c r="A79" s="58">
        <v>2</v>
      </c>
      <c r="B79" s="33" t="s">
        <v>105</v>
      </c>
      <c r="C79" s="42">
        <v>24621</v>
      </c>
      <c r="D79" s="43">
        <v>0</v>
      </c>
      <c r="E79" s="43">
        <f>C79+D79</f>
        <v>24621</v>
      </c>
    </row>
    <row r="80" spans="1:5" s="3" customFormat="1" ht="15.75" hidden="1" customHeight="1" x14ac:dyDescent="0.25">
      <c r="A80" s="58"/>
      <c r="B80" s="15" t="s">
        <v>35</v>
      </c>
      <c r="C80" s="49"/>
      <c r="D80" s="53"/>
      <c r="E80" s="54"/>
    </row>
    <row r="81" spans="1:5" s="3" customFormat="1" ht="20.25" hidden="1" customHeight="1" x14ac:dyDescent="0.25">
      <c r="A81" s="58"/>
      <c r="B81" s="15" t="s">
        <v>47</v>
      </c>
      <c r="C81" s="50"/>
      <c r="D81" s="53"/>
      <c r="E81" s="55"/>
    </row>
    <row r="82" spans="1:5" s="3" customFormat="1" ht="15.75" hidden="1" customHeight="1" x14ac:dyDescent="0.25">
      <c r="A82" s="58"/>
      <c r="B82" s="15" t="s">
        <v>36</v>
      </c>
      <c r="C82" s="50"/>
      <c r="D82" s="53"/>
      <c r="E82" s="55"/>
    </row>
    <row r="83" spans="1:5" s="3" customFormat="1" ht="31.5" hidden="1" customHeight="1" x14ac:dyDescent="0.25">
      <c r="A83" s="58"/>
      <c r="B83" s="15" t="s">
        <v>45</v>
      </c>
      <c r="C83" s="51"/>
      <c r="D83" s="53"/>
      <c r="E83" s="56"/>
    </row>
    <row r="84" spans="1:5" s="3" customFormat="1" ht="187.5" customHeight="1" x14ac:dyDescent="0.25">
      <c r="A84" s="18" t="s">
        <v>107</v>
      </c>
      <c r="B84" s="19" t="s">
        <v>143</v>
      </c>
      <c r="C84" s="27">
        <v>1539</v>
      </c>
      <c r="D84" s="23">
        <v>0</v>
      </c>
      <c r="E84" s="28">
        <f>SUM(C84:D84)</f>
        <v>1539</v>
      </c>
    </row>
    <row r="85" spans="1:5" s="3" customFormat="1" ht="28.5" customHeight="1" x14ac:dyDescent="0.25">
      <c r="A85" s="18" t="s">
        <v>108</v>
      </c>
      <c r="B85" s="19" t="s">
        <v>109</v>
      </c>
      <c r="C85" s="27">
        <v>23082</v>
      </c>
      <c r="D85" s="23">
        <v>0</v>
      </c>
      <c r="E85" s="28">
        <f>SUM(C85:D85)</f>
        <v>23082</v>
      </c>
    </row>
    <row r="86" spans="1:5" s="3" customFormat="1" ht="63" customHeight="1" x14ac:dyDescent="0.25">
      <c r="A86" s="44" t="s">
        <v>125</v>
      </c>
      <c r="B86" s="33" t="s">
        <v>110</v>
      </c>
      <c r="C86" s="42">
        <v>1539</v>
      </c>
      <c r="D86" s="43">
        <v>0</v>
      </c>
      <c r="E86" s="43">
        <f>D86+C86</f>
        <v>1539</v>
      </c>
    </row>
    <row r="87" spans="1:5" s="3" customFormat="1" ht="37.5" customHeight="1" x14ac:dyDescent="0.25">
      <c r="A87" s="18" t="s">
        <v>126</v>
      </c>
      <c r="B87" s="19" t="s">
        <v>111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127</v>
      </c>
      <c r="B96" s="19" t="s">
        <v>112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128</v>
      </c>
      <c r="B106" s="19" t="s">
        <v>113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129</v>
      </c>
      <c r="B124" s="19" t="s">
        <v>114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130</v>
      </c>
      <c r="B161" s="19" t="s">
        <v>115</v>
      </c>
      <c r="C161" s="29"/>
      <c r="D161" s="26"/>
      <c r="E161" s="26"/>
    </row>
    <row r="162" spans="1:5" ht="59.25" customHeight="1" x14ac:dyDescent="0.25">
      <c r="A162" s="18" t="s">
        <v>131</v>
      </c>
      <c r="B162" s="19" t="s">
        <v>116</v>
      </c>
      <c r="C162" s="29"/>
      <c r="D162" s="26"/>
      <c r="E162" s="26"/>
    </row>
    <row r="163" spans="1:5" ht="45.75" customHeight="1" x14ac:dyDescent="0.25">
      <c r="A163" s="18" t="s">
        <v>132</v>
      </c>
      <c r="B163" s="19" t="s">
        <v>117</v>
      </c>
      <c r="C163" s="29"/>
      <c r="D163" s="26"/>
      <c r="E163" s="26"/>
    </row>
    <row r="164" spans="1:5" ht="132" customHeight="1" x14ac:dyDescent="0.25">
      <c r="A164" s="18" t="s">
        <v>133</v>
      </c>
      <c r="B164" s="19" t="s">
        <v>118</v>
      </c>
      <c r="C164" s="29"/>
      <c r="D164" s="26"/>
      <c r="E164" s="26"/>
    </row>
    <row r="165" spans="1:5" ht="56.25" customHeight="1" x14ac:dyDescent="0.25">
      <c r="A165" s="18" t="s">
        <v>134</v>
      </c>
      <c r="B165" s="19" t="s">
        <v>119</v>
      </c>
      <c r="C165" s="29"/>
      <c r="D165" s="26"/>
      <c r="E165" s="26"/>
    </row>
    <row r="166" spans="1:5" ht="60" customHeight="1" x14ac:dyDescent="0.25">
      <c r="A166" s="18" t="s">
        <v>135</v>
      </c>
      <c r="B166" s="19" t="s">
        <v>120</v>
      </c>
      <c r="C166" s="29"/>
      <c r="D166" s="26"/>
      <c r="E166" s="26"/>
    </row>
    <row r="167" spans="1:5" ht="25.5" customHeight="1" x14ac:dyDescent="0.25">
      <c r="A167" s="18" t="s">
        <v>136</v>
      </c>
      <c r="B167" s="19" t="s">
        <v>121</v>
      </c>
      <c r="C167" s="29"/>
      <c r="D167" s="26"/>
      <c r="E167" s="26"/>
    </row>
    <row r="168" spans="1:5" ht="39.75" customHeight="1" x14ac:dyDescent="0.25">
      <c r="A168" s="18" t="s">
        <v>137</v>
      </c>
      <c r="B168" s="19" t="s">
        <v>122</v>
      </c>
      <c r="C168" s="29"/>
      <c r="D168" s="26"/>
      <c r="E168" s="26"/>
    </row>
    <row r="169" spans="1:5" ht="38.25" customHeight="1" x14ac:dyDescent="0.25">
      <c r="A169" s="18" t="s">
        <v>138</v>
      </c>
      <c r="B169" s="19" t="s">
        <v>123</v>
      </c>
      <c r="C169" s="29"/>
      <c r="D169" s="26"/>
      <c r="E169" s="26"/>
    </row>
    <row r="170" spans="1:5" ht="99" customHeight="1" x14ac:dyDescent="0.25">
      <c r="A170" s="18" t="s">
        <v>139</v>
      </c>
      <c r="B170" s="19" t="s">
        <v>124</v>
      </c>
      <c r="C170" s="29"/>
      <c r="D170" s="26"/>
      <c r="E170" s="26"/>
    </row>
    <row r="171" spans="1:5" ht="45.75" customHeight="1" x14ac:dyDescent="0.25">
      <c r="A171" s="18"/>
      <c r="B171" s="40" t="s">
        <v>151</v>
      </c>
      <c r="C171" s="29"/>
      <c r="D171" s="26"/>
      <c r="E171" s="26"/>
    </row>
    <row r="172" spans="1:5" ht="60" customHeight="1" x14ac:dyDescent="0.25">
      <c r="A172" s="16"/>
      <c r="B172" s="38" t="s">
        <v>152</v>
      </c>
      <c r="C172" s="43">
        <v>47703</v>
      </c>
      <c r="D172" s="43">
        <v>0</v>
      </c>
      <c r="E172" s="43">
        <f>SUM(C172:D172)</f>
        <v>47703</v>
      </c>
    </row>
    <row r="173" spans="1:5" ht="27" customHeight="1" x14ac:dyDescent="0.25">
      <c r="A173" s="16"/>
      <c r="B173" s="13" t="s">
        <v>153</v>
      </c>
      <c r="C173" s="23"/>
      <c r="D173" s="23"/>
      <c r="E173" s="23"/>
    </row>
    <row r="174" spans="1:5" ht="30" customHeight="1" x14ac:dyDescent="0.25">
      <c r="A174" s="16"/>
      <c r="B174" s="13" t="s">
        <v>154</v>
      </c>
      <c r="C174" s="23"/>
      <c r="D174" s="23"/>
      <c r="E174" s="23"/>
    </row>
    <row r="175" spans="1:5" ht="28.5" customHeight="1" x14ac:dyDescent="0.25">
      <c r="A175" s="16"/>
      <c r="B175" s="13" t="s">
        <v>155</v>
      </c>
      <c r="C175" s="23"/>
      <c r="D175" s="23"/>
      <c r="E175" s="23"/>
    </row>
    <row r="176" spans="1:5" ht="60" customHeight="1" x14ac:dyDescent="0.25">
      <c r="A176" s="16"/>
      <c r="B176" s="13" t="s">
        <v>156</v>
      </c>
      <c r="C176" s="23"/>
      <c r="D176" s="23"/>
      <c r="E176" s="23"/>
    </row>
    <row r="177" spans="1:5" ht="60" customHeight="1" x14ac:dyDescent="0.25">
      <c r="A177" s="16"/>
      <c r="B177" s="13" t="s">
        <v>157</v>
      </c>
      <c r="C177" s="23"/>
      <c r="D177" s="23"/>
      <c r="E177" s="23"/>
    </row>
    <row r="178" spans="1:5" ht="50.25" customHeight="1" x14ac:dyDescent="0.25">
      <c r="A178" s="16"/>
      <c r="B178" s="13" t="s">
        <v>158</v>
      </c>
      <c r="C178" s="23"/>
      <c r="D178" s="23"/>
      <c r="E178" s="23"/>
    </row>
    <row r="179" spans="1:5" ht="51.75" customHeight="1" x14ac:dyDescent="0.25">
      <c r="A179" s="16"/>
      <c r="B179" s="13" t="s">
        <v>159</v>
      </c>
      <c r="C179" s="23"/>
      <c r="D179" s="23"/>
      <c r="E179" s="23"/>
    </row>
    <row r="180" spans="1:5" ht="60" customHeight="1" x14ac:dyDescent="0.25">
      <c r="A180" s="16"/>
      <c r="B180" s="13" t="s">
        <v>160</v>
      </c>
      <c r="C180" s="23"/>
      <c r="D180" s="23"/>
      <c r="E180" s="23"/>
    </row>
    <row r="181" spans="1:5" ht="116.25" customHeight="1" x14ac:dyDescent="0.25">
      <c r="A181" s="16"/>
      <c r="B181" s="13" t="s">
        <v>161</v>
      </c>
      <c r="C181" s="23"/>
      <c r="D181" s="23"/>
      <c r="E181" s="23"/>
    </row>
    <row r="182" spans="1:5" ht="38.25" customHeight="1" x14ac:dyDescent="0.25">
      <c r="A182" s="16"/>
      <c r="B182" s="13" t="s">
        <v>162</v>
      </c>
      <c r="C182" s="23">
        <v>1539</v>
      </c>
      <c r="D182" s="23">
        <v>0</v>
      </c>
      <c r="E182" s="23">
        <f>SUM(C182:D182)</f>
        <v>1539</v>
      </c>
    </row>
    <row r="183" spans="1:5" ht="38.25" customHeight="1" x14ac:dyDescent="0.25">
      <c r="A183" s="16"/>
      <c r="B183" s="13" t="s">
        <v>163</v>
      </c>
      <c r="C183" s="23"/>
      <c r="D183" s="23"/>
      <c r="E183" s="23"/>
    </row>
    <row r="184" spans="1:5" ht="189.75" customHeight="1" x14ac:dyDescent="0.25">
      <c r="A184" s="16"/>
      <c r="B184" s="13" t="s">
        <v>164</v>
      </c>
      <c r="C184" s="23"/>
      <c r="D184" s="23"/>
      <c r="E184" s="23"/>
    </row>
    <row r="185" spans="1:5" ht="255" customHeight="1" x14ac:dyDescent="0.25">
      <c r="A185" s="16"/>
      <c r="B185" s="13" t="s">
        <v>165</v>
      </c>
      <c r="C185" s="23"/>
      <c r="D185" s="23"/>
      <c r="E185" s="23"/>
    </row>
    <row r="186" spans="1:5" ht="100.5" customHeight="1" x14ac:dyDescent="0.25">
      <c r="A186" s="16"/>
      <c r="B186" s="13" t="s">
        <v>166</v>
      </c>
      <c r="C186" s="23"/>
      <c r="D186" s="23"/>
      <c r="E186" s="23"/>
    </row>
    <row r="187" spans="1:5" ht="29.25" customHeight="1" x14ac:dyDescent="0.25">
      <c r="A187" s="16"/>
      <c r="B187" s="13" t="s">
        <v>167</v>
      </c>
      <c r="C187" s="23">
        <v>23082</v>
      </c>
      <c r="D187" s="23">
        <v>0</v>
      </c>
      <c r="E187" s="23">
        <f>SUM(C187:D187)</f>
        <v>23082</v>
      </c>
    </row>
    <row r="188" spans="1:5" ht="120.75" customHeight="1" x14ac:dyDescent="0.25">
      <c r="A188" s="16"/>
      <c r="B188" s="38" t="s">
        <v>168</v>
      </c>
      <c r="C188" s="43">
        <v>0</v>
      </c>
      <c r="D188" s="43">
        <v>0</v>
      </c>
      <c r="E188" s="43">
        <f>SUM(C188:D188)</f>
        <v>0</v>
      </c>
    </row>
    <row r="189" spans="1:5" ht="77.25" customHeight="1" x14ac:dyDescent="0.25">
      <c r="A189" s="16"/>
      <c r="B189" s="38" t="s">
        <v>169</v>
      </c>
      <c r="C189" s="43">
        <v>1539</v>
      </c>
      <c r="D189" s="43">
        <v>0</v>
      </c>
      <c r="E189" s="43">
        <f>SUM(C189:D189)</f>
        <v>1539</v>
      </c>
    </row>
    <row r="190" spans="1:5" ht="46.5" customHeight="1" x14ac:dyDescent="0.25">
      <c r="A190" s="16"/>
      <c r="B190" s="41" t="s">
        <v>170</v>
      </c>
      <c r="C190" s="26"/>
      <c r="D190" s="26"/>
      <c r="E190" s="26"/>
    </row>
    <row r="191" spans="1:5" ht="72.75" customHeight="1" x14ac:dyDescent="0.25">
      <c r="A191" s="16"/>
      <c r="B191" s="41" t="s">
        <v>171</v>
      </c>
      <c r="C191" s="26"/>
      <c r="D191" s="26"/>
      <c r="E191" s="26"/>
    </row>
    <row r="192" spans="1:5" ht="47.25" customHeight="1" x14ac:dyDescent="0.25">
      <c r="A192" s="16"/>
      <c r="B192" s="41" t="s">
        <v>172</v>
      </c>
      <c r="C192" s="26"/>
      <c r="D192" s="26"/>
      <c r="E192" s="26"/>
    </row>
    <row r="193" spans="1:5" ht="25.5" customHeight="1" x14ac:dyDescent="0.25">
      <c r="A193" s="16"/>
      <c r="B193" s="41" t="s">
        <v>173</v>
      </c>
      <c r="C193" s="26"/>
      <c r="D193" s="26"/>
      <c r="E193" s="26"/>
    </row>
    <row r="194" spans="1:5" ht="100.5" customHeight="1" x14ac:dyDescent="0.25">
      <c r="A194" s="16"/>
      <c r="B194" s="38" t="s">
        <v>149</v>
      </c>
      <c r="C194" s="43">
        <v>3078</v>
      </c>
      <c r="D194" s="43">
        <v>0</v>
      </c>
      <c r="E194" s="43">
        <f>SUM(C194:D194)</f>
        <v>3078</v>
      </c>
    </row>
    <row r="195" spans="1:5" ht="65.25" customHeight="1" x14ac:dyDescent="0.25">
      <c r="A195" s="16"/>
      <c r="B195" s="31" t="s">
        <v>146</v>
      </c>
      <c r="C195" s="43">
        <v>3078</v>
      </c>
      <c r="D195" s="43">
        <v>0</v>
      </c>
      <c r="E195" s="43">
        <f>D195+C195</f>
        <v>3078</v>
      </c>
    </row>
    <row r="196" spans="1:5" ht="108.75" customHeight="1" x14ac:dyDescent="0.25">
      <c r="A196" s="16" t="s">
        <v>140</v>
      </c>
      <c r="B196" s="31" t="s">
        <v>150</v>
      </c>
      <c r="C196" s="43">
        <v>1539</v>
      </c>
      <c r="D196" s="43">
        <v>0</v>
      </c>
      <c r="E196" s="43">
        <f>D196+C196</f>
        <v>1539</v>
      </c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7"/>
  <sheetViews>
    <sheetView tabSelected="1"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6" t="s">
        <v>177</v>
      </c>
      <c r="D1" s="46"/>
      <c r="E1" s="46"/>
    </row>
    <row r="2" spans="1:23" ht="48.75" customHeight="1" x14ac:dyDescent="0.25">
      <c r="A2" s="57" t="s">
        <v>141</v>
      </c>
      <c r="B2" s="57"/>
      <c r="C2" s="57"/>
      <c r="D2" s="57"/>
      <c r="E2" s="57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7" t="s">
        <v>59</v>
      </c>
      <c r="B4" s="47"/>
      <c r="C4" s="24">
        <f>SUM(C5,C79,C86,C172,C188,C189,C194,C195,C196)</f>
        <v>146189</v>
      </c>
      <c r="D4" s="24">
        <f>SUM(D5,D79,D86,D172,D188,D189,D194,D195,D196)</f>
        <v>19732706.059999999</v>
      </c>
      <c r="E4" s="24">
        <f>C4+D4</f>
        <v>19878895.059999999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8">
        <v>1</v>
      </c>
      <c r="B5" s="31" t="s">
        <v>106</v>
      </c>
      <c r="C5" s="48">
        <v>63092</v>
      </c>
      <c r="D5" s="52">
        <v>19732706.059999999</v>
      </c>
      <c r="E5" s="52">
        <f>C5+D5</f>
        <v>19795798.059999999</v>
      </c>
    </row>
    <row r="6" spans="1:23" s="3" customFormat="1" ht="47.25" hidden="1" customHeight="1" x14ac:dyDescent="0.25">
      <c r="A6" s="58"/>
      <c r="B6" s="35" t="s">
        <v>41</v>
      </c>
      <c r="C6" s="48"/>
      <c r="D6" s="52"/>
      <c r="E6" s="52"/>
    </row>
    <row r="7" spans="1:23" s="3" customFormat="1" ht="15.75" hidden="1" customHeight="1" x14ac:dyDescent="0.25">
      <c r="A7" s="58"/>
      <c r="B7" s="35" t="s">
        <v>0</v>
      </c>
      <c r="C7" s="48"/>
      <c r="D7" s="52"/>
      <c r="E7" s="52"/>
    </row>
    <row r="8" spans="1:23" s="3" customFormat="1" ht="15.75" hidden="1" customHeight="1" x14ac:dyDescent="0.25">
      <c r="A8" s="58"/>
      <c r="B8" s="35" t="s">
        <v>1</v>
      </c>
      <c r="C8" s="48"/>
      <c r="D8" s="52"/>
      <c r="E8" s="52"/>
    </row>
    <row r="9" spans="1:23" s="3" customFormat="1" ht="15.75" hidden="1" customHeight="1" x14ac:dyDescent="0.25">
      <c r="A9" s="58"/>
      <c r="B9" s="35" t="s">
        <v>2</v>
      </c>
      <c r="C9" s="48"/>
      <c r="D9" s="52"/>
      <c r="E9" s="52"/>
    </row>
    <row r="10" spans="1:23" s="3" customFormat="1" ht="15.75" hidden="1" customHeight="1" x14ac:dyDescent="0.25">
      <c r="A10" s="58"/>
      <c r="B10" s="35" t="s">
        <v>3</v>
      </c>
      <c r="C10" s="48"/>
      <c r="D10" s="52"/>
      <c r="E10" s="52"/>
    </row>
    <row r="11" spans="1:23" s="3" customFormat="1" ht="31.5" hidden="1" customHeight="1" x14ac:dyDescent="0.25">
      <c r="A11" s="58"/>
      <c r="B11" s="35" t="s">
        <v>4</v>
      </c>
      <c r="C11" s="48"/>
      <c r="D11" s="52"/>
      <c r="E11" s="52"/>
    </row>
    <row r="12" spans="1:23" s="3" customFormat="1" ht="63" hidden="1" customHeight="1" x14ac:dyDescent="0.25">
      <c r="A12" s="58"/>
      <c r="B12" s="35" t="s">
        <v>5</v>
      </c>
      <c r="C12" s="48"/>
      <c r="D12" s="52"/>
      <c r="E12" s="52"/>
    </row>
    <row r="13" spans="1:23" s="3" customFormat="1" ht="51.75" hidden="1" customHeight="1" x14ac:dyDescent="0.25">
      <c r="A13" s="58"/>
      <c r="B13" s="35" t="s">
        <v>42</v>
      </c>
      <c r="C13" s="48"/>
      <c r="D13" s="52"/>
      <c r="E13" s="52"/>
    </row>
    <row r="14" spans="1:23" s="3" customFormat="1" ht="31.5" hidden="1" customHeight="1" x14ac:dyDescent="0.25">
      <c r="A14" s="58"/>
      <c r="B14" s="35" t="s">
        <v>43</v>
      </c>
      <c r="C14" s="48"/>
      <c r="D14" s="52"/>
      <c r="E14" s="52"/>
    </row>
    <row r="15" spans="1:23" s="3" customFormat="1" ht="31.5" hidden="1" customHeight="1" x14ac:dyDescent="0.25">
      <c r="A15" s="58"/>
      <c r="B15" s="35" t="s">
        <v>6</v>
      </c>
      <c r="C15" s="48"/>
      <c r="D15" s="52"/>
      <c r="E15" s="52"/>
    </row>
    <row r="16" spans="1:23" s="3" customFormat="1" ht="31.5" hidden="1" customHeight="1" x14ac:dyDescent="0.25">
      <c r="A16" s="58"/>
      <c r="B16" s="35" t="s">
        <v>7</v>
      </c>
      <c r="C16" s="48"/>
      <c r="D16" s="52"/>
      <c r="E16" s="52"/>
    </row>
    <row r="17" spans="1:5" s="3" customFormat="1" ht="31.5" hidden="1" customHeight="1" x14ac:dyDescent="0.25">
      <c r="A17" s="58"/>
      <c r="B17" s="35" t="s">
        <v>8</v>
      </c>
      <c r="C17" s="48"/>
      <c r="D17" s="52"/>
      <c r="E17" s="52"/>
    </row>
    <row r="18" spans="1:5" s="3" customFormat="1" ht="47.25" hidden="1" customHeight="1" x14ac:dyDescent="0.25">
      <c r="A18" s="58"/>
      <c r="B18" s="35" t="s">
        <v>9</v>
      </c>
      <c r="C18" s="48"/>
      <c r="D18" s="52"/>
      <c r="E18" s="52"/>
    </row>
    <row r="19" spans="1:5" s="3" customFormat="1" ht="31.5" hidden="1" customHeight="1" x14ac:dyDescent="0.25">
      <c r="A19" s="58"/>
      <c r="B19" s="35" t="s">
        <v>10</v>
      </c>
      <c r="C19" s="48"/>
      <c r="D19" s="52"/>
      <c r="E19" s="52"/>
    </row>
    <row r="20" spans="1:5" s="3" customFormat="1" ht="63" hidden="1" customHeight="1" x14ac:dyDescent="0.25">
      <c r="A20" s="58"/>
      <c r="B20" s="35" t="s">
        <v>57</v>
      </c>
      <c r="C20" s="48"/>
      <c r="D20" s="52"/>
      <c r="E20" s="52"/>
    </row>
    <row r="21" spans="1:5" s="3" customFormat="1" ht="31.5" hidden="1" customHeight="1" x14ac:dyDescent="0.25">
      <c r="A21" s="58"/>
      <c r="B21" s="35" t="s">
        <v>11</v>
      </c>
      <c r="C21" s="48"/>
      <c r="D21" s="52"/>
      <c r="E21" s="52"/>
    </row>
    <row r="22" spans="1:5" s="3" customFormat="1" ht="31.5" hidden="1" customHeight="1" x14ac:dyDescent="0.25">
      <c r="A22" s="58"/>
      <c r="B22" s="35" t="s">
        <v>12</v>
      </c>
      <c r="C22" s="48"/>
      <c r="D22" s="52"/>
      <c r="E22" s="52"/>
    </row>
    <row r="23" spans="1:5" s="3" customFormat="1" ht="47.25" hidden="1" customHeight="1" x14ac:dyDescent="0.25">
      <c r="A23" s="58"/>
      <c r="B23" s="36" t="s">
        <v>13</v>
      </c>
      <c r="C23" s="48"/>
      <c r="D23" s="52"/>
      <c r="E23" s="52"/>
    </row>
    <row r="24" spans="1:5" s="3" customFormat="1" ht="47.25" hidden="1" customHeight="1" x14ac:dyDescent="0.25">
      <c r="A24" s="58"/>
      <c r="B24" s="35" t="s">
        <v>14</v>
      </c>
      <c r="C24" s="48"/>
      <c r="D24" s="52"/>
      <c r="E24" s="52"/>
    </row>
    <row r="25" spans="1:5" s="3" customFormat="1" ht="31.5" hidden="1" customHeight="1" x14ac:dyDescent="0.25">
      <c r="A25" s="58"/>
      <c r="B25" s="35" t="s">
        <v>56</v>
      </c>
      <c r="C25" s="48"/>
      <c r="D25" s="52"/>
      <c r="E25" s="52"/>
    </row>
    <row r="26" spans="1:5" s="3" customFormat="1" ht="31.5" hidden="1" customHeight="1" x14ac:dyDescent="0.25">
      <c r="A26" s="58"/>
      <c r="B26" s="35" t="s">
        <v>15</v>
      </c>
      <c r="C26" s="48"/>
      <c r="D26" s="52"/>
      <c r="E26" s="52"/>
    </row>
    <row r="27" spans="1:5" s="3" customFormat="1" ht="52.5" hidden="1" customHeight="1" x14ac:dyDescent="0.25">
      <c r="A27" s="58"/>
      <c r="B27" s="35" t="s">
        <v>16</v>
      </c>
      <c r="C27" s="48"/>
      <c r="D27" s="52"/>
      <c r="E27" s="52"/>
    </row>
    <row r="28" spans="1:5" s="3" customFormat="1" ht="31.5" hidden="1" customHeight="1" x14ac:dyDescent="0.25">
      <c r="A28" s="58"/>
      <c r="B28" s="35" t="s">
        <v>17</v>
      </c>
      <c r="C28" s="48"/>
      <c r="D28" s="52"/>
      <c r="E28" s="52"/>
    </row>
    <row r="29" spans="1:5" s="3" customFormat="1" ht="31.5" hidden="1" customHeight="1" x14ac:dyDescent="0.25">
      <c r="A29" s="58"/>
      <c r="B29" s="35" t="s">
        <v>18</v>
      </c>
      <c r="C29" s="48"/>
      <c r="D29" s="52"/>
      <c r="E29" s="52"/>
    </row>
    <row r="30" spans="1:5" s="3" customFormat="1" ht="31.5" hidden="1" customHeight="1" x14ac:dyDescent="0.25">
      <c r="A30" s="58"/>
      <c r="B30" s="35" t="s">
        <v>55</v>
      </c>
      <c r="C30" s="48"/>
      <c r="D30" s="52"/>
      <c r="E30" s="52"/>
    </row>
    <row r="31" spans="1:5" s="3" customFormat="1" ht="31.5" hidden="1" customHeight="1" x14ac:dyDescent="0.25">
      <c r="A31" s="58"/>
      <c r="B31" s="35" t="s">
        <v>19</v>
      </c>
      <c r="C31" s="48"/>
      <c r="D31" s="52"/>
      <c r="E31" s="52"/>
    </row>
    <row r="32" spans="1:5" s="3" customFormat="1" ht="15.75" hidden="1" customHeight="1" x14ac:dyDescent="0.25">
      <c r="A32" s="58"/>
      <c r="B32" s="35" t="s">
        <v>20</v>
      </c>
      <c r="C32" s="48"/>
      <c r="D32" s="52"/>
      <c r="E32" s="52"/>
    </row>
    <row r="33" spans="1:5" s="3" customFormat="1" ht="47.25" hidden="1" customHeight="1" x14ac:dyDescent="0.25">
      <c r="A33" s="58"/>
      <c r="B33" s="35" t="s">
        <v>21</v>
      </c>
      <c r="C33" s="48"/>
      <c r="D33" s="52"/>
      <c r="E33" s="52"/>
    </row>
    <row r="34" spans="1:5" s="3" customFormat="1" ht="38.25" hidden="1" customHeight="1" x14ac:dyDescent="0.25">
      <c r="A34" s="58"/>
      <c r="B34" s="35" t="s">
        <v>49</v>
      </c>
      <c r="C34" s="48"/>
      <c r="D34" s="52"/>
      <c r="E34" s="52"/>
    </row>
    <row r="35" spans="1:5" s="3" customFormat="1" ht="23.25" hidden="1" customHeight="1" x14ac:dyDescent="0.25">
      <c r="A35" s="58"/>
      <c r="B35" s="35" t="s">
        <v>50</v>
      </c>
      <c r="C35" s="48"/>
      <c r="D35" s="52"/>
      <c r="E35" s="52"/>
    </row>
    <row r="36" spans="1:5" s="3" customFormat="1" ht="57.75" hidden="1" customHeight="1" x14ac:dyDescent="0.25">
      <c r="A36" s="58"/>
      <c r="B36" s="35" t="s">
        <v>51</v>
      </c>
      <c r="C36" s="48"/>
      <c r="D36" s="52"/>
      <c r="E36" s="52"/>
    </row>
    <row r="37" spans="1:5" s="3" customFormat="1" ht="31.5" hidden="1" customHeight="1" x14ac:dyDescent="0.25">
      <c r="A37" s="58"/>
      <c r="B37" s="35" t="s">
        <v>22</v>
      </c>
      <c r="C37" s="48"/>
      <c r="D37" s="52"/>
      <c r="E37" s="52"/>
    </row>
    <row r="38" spans="1:5" s="3" customFormat="1" ht="31.5" hidden="1" customHeight="1" x14ac:dyDescent="0.25">
      <c r="A38" s="58"/>
      <c r="B38" s="35" t="s">
        <v>23</v>
      </c>
      <c r="C38" s="48"/>
      <c r="D38" s="52"/>
      <c r="E38" s="52"/>
    </row>
    <row r="39" spans="1:5" s="3" customFormat="1" ht="47.25" hidden="1" customHeight="1" x14ac:dyDescent="0.25">
      <c r="A39" s="58"/>
      <c r="B39" s="35" t="s">
        <v>24</v>
      </c>
      <c r="C39" s="48"/>
      <c r="D39" s="52"/>
      <c r="E39" s="52"/>
    </row>
    <row r="40" spans="1:5" s="3" customFormat="1" ht="47.25" hidden="1" customHeight="1" x14ac:dyDescent="0.25">
      <c r="A40" s="58"/>
      <c r="B40" s="35" t="s">
        <v>52</v>
      </c>
      <c r="C40" s="48"/>
      <c r="D40" s="52"/>
      <c r="E40" s="52"/>
    </row>
    <row r="41" spans="1:5" s="3" customFormat="1" ht="84.75" hidden="1" customHeight="1" x14ac:dyDescent="0.25">
      <c r="A41" s="58"/>
      <c r="B41" s="35" t="s">
        <v>64</v>
      </c>
      <c r="C41" s="48"/>
      <c r="D41" s="52"/>
      <c r="E41" s="52"/>
    </row>
    <row r="42" spans="1:5" s="3" customFormat="1" ht="78.75" hidden="1" customHeight="1" x14ac:dyDescent="0.25">
      <c r="A42" s="58"/>
      <c r="B42" s="35" t="s">
        <v>25</v>
      </c>
      <c r="C42" s="48"/>
      <c r="D42" s="52"/>
      <c r="E42" s="52"/>
    </row>
    <row r="43" spans="1:5" s="3" customFormat="1" ht="15.75" hidden="1" customHeight="1" x14ac:dyDescent="0.25">
      <c r="A43" s="58"/>
      <c r="B43" s="35" t="s">
        <v>53</v>
      </c>
      <c r="C43" s="48"/>
      <c r="D43" s="52"/>
      <c r="E43" s="52"/>
    </row>
    <row r="44" spans="1:5" s="3" customFormat="1" ht="15.75" hidden="1" customHeight="1" x14ac:dyDescent="0.25">
      <c r="A44" s="58"/>
      <c r="B44" s="35" t="s">
        <v>26</v>
      </c>
      <c r="C44" s="48"/>
      <c r="D44" s="52"/>
      <c r="E44" s="52"/>
    </row>
    <row r="45" spans="1:5" s="3" customFormat="1" ht="17.25" hidden="1" customHeight="1" x14ac:dyDescent="0.25">
      <c r="A45" s="58"/>
      <c r="B45" s="35" t="s">
        <v>27</v>
      </c>
      <c r="C45" s="48"/>
      <c r="D45" s="52"/>
      <c r="E45" s="52"/>
    </row>
    <row r="46" spans="1:5" s="3" customFormat="1" ht="15.75" hidden="1" customHeight="1" x14ac:dyDescent="0.25">
      <c r="A46" s="58"/>
      <c r="B46" s="35" t="s">
        <v>28</v>
      </c>
      <c r="C46" s="48"/>
      <c r="D46" s="52"/>
      <c r="E46" s="52"/>
    </row>
    <row r="47" spans="1:5" s="3" customFormat="1" ht="47.25" hidden="1" customHeight="1" x14ac:dyDescent="0.25">
      <c r="A47" s="58"/>
      <c r="B47" s="36" t="s">
        <v>54</v>
      </c>
      <c r="C47" s="48"/>
      <c r="D47" s="52"/>
      <c r="E47" s="52"/>
    </row>
    <row r="48" spans="1:5" s="3" customFormat="1" ht="31.5" hidden="1" customHeight="1" x14ac:dyDescent="0.25">
      <c r="A48" s="58"/>
      <c r="B48" s="35" t="s">
        <v>29</v>
      </c>
      <c r="C48" s="48"/>
      <c r="D48" s="52"/>
      <c r="E48" s="52"/>
    </row>
    <row r="49" spans="1:5" s="3" customFormat="1" ht="31.5" hidden="1" customHeight="1" x14ac:dyDescent="0.25">
      <c r="A49" s="58"/>
      <c r="B49" s="35" t="s">
        <v>30</v>
      </c>
      <c r="C49" s="48"/>
      <c r="D49" s="52"/>
      <c r="E49" s="52"/>
    </row>
    <row r="50" spans="1:5" s="3" customFormat="1" ht="31.5" hidden="1" customHeight="1" x14ac:dyDescent="0.25">
      <c r="A50" s="58"/>
      <c r="B50" s="35" t="s">
        <v>31</v>
      </c>
      <c r="C50" s="48"/>
      <c r="D50" s="52"/>
      <c r="E50" s="52"/>
    </row>
    <row r="51" spans="1:5" s="3" customFormat="1" ht="15.75" hidden="1" customHeight="1" x14ac:dyDescent="0.25">
      <c r="A51" s="58"/>
      <c r="B51" s="35" t="s">
        <v>32</v>
      </c>
      <c r="C51" s="48"/>
      <c r="D51" s="52"/>
      <c r="E51" s="52"/>
    </row>
    <row r="52" spans="1:5" s="3" customFormat="1" ht="31.5" hidden="1" customHeight="1" x14ac:dyDescent="0.25">
      <c r="A52" s="58"/>
      <c r="B52" s="35" t="s">
        <v>33</v>
      </c>
      <c r="C52" s="48"/>
      <c r="D52" s="52"/>
      <c r="E52" s="52"/>
    </row>
    <row r="53" spans="1:5" s="3" customFormat="1" ht="31.5" hidden="1" customHeight="1" x14ac:dyDescent="0.25">
      <c r="A53" s="58"/>
      <c r="B53" s="35" t="s">
        <v>34</v>
      </c>
      <c r="C53" s="48"/>
      <c r="D53" s="52"/>
      <c r="E53" s="52"/>
    </row>
    <row r="54" spans="1:5" s="3" customFormat="1" ht="31.5" hidden="1" customHeight="1" x14ac:dyDescent="0.25">
      <c r="A54" s="58"/>
      <c r="B54" s="35" t="s">
        <v>48</v>
      </c>
      <c r="C54" s="48"/>
      <c r="D54" s="52"/>
      <c r="E54" s="52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5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1539</v>
      </c>
      <c r="D77" s="23">
        <v>0</v>
      </c>
      <c r="E77" s="26">
        <f>SUM(C77:D77)</f>
        <v>1539</v>
      </c>
    </row>
    <row r="78" spans="1:5" s="3" customFormat="1" ht="85.5" customHeight="1" x14ac:dyDescent="0.25">
      <c r="A78" s="18"/>
      <c r="B78" s="19" t="s">
        <v>174</v>
      </c>
      <c r="C78" s="25"/>
      <c r="D78" s="23">
        <v>19732706.059999999</v>
      </c>
      <c r="E78" s="26"/>
    </row>
    <row r="79" spans="1:5" s="3" customFormat="1" ht="54.75" customHeight="1" x14ac:dyDescent="0.25">
      <c r="A79" s="58">
        <v>2</v>
      </c>
      <c r="B79" s="33" t="s">
        <v>105</v>
      </c>
      <c r="C79" s="42">
        <v>24621</v>
      </c>
      <c r="D79" s="43">
        <v>0</v>
      </c>
      <c r="E79" s="43">
        <f>C79+D79</f>
        <v>24621</v>
      </c>
    </row>
    <row r="80" spans="1:5" s="3" customFormat="1" ht="15.75" hidden="1" customHeight="1" x14ac:dyDescent="0.25">
      <c r="A80" s="58"/>
      <c r="B80" s="15" t="s">
        <v>35</v>
      </c>
      <c r="C80" s="49"/>
      <c r="D80" s="53"/>
      <c r="E80" s="54"/>
    </row>
    <row r="81" spans="1:5" s="3" customFormat="1" ht="20.25" hidden="1" customHeight="1" x14ac:dyDescent="0.25">
      <c r="A81" s="58"/>
      <c r="B81" s="15" t="s">
        <v>47</v>
      </c>
      <c r="C81" s="50"/>
      <c r="D81" s="53"/>
      <c r="E81" s="55"/>
    </row>
    <row r="82" spans="1:5" s="3" customFormat="1" ht="15.75" hidden="1" customHeight="1" x14ac:dyDescent="0.25">
      <c r="A82" s="58"/>
      <c r="B82" s="15" t="s">
        <v>36</v>
      </c>
      <c r="C82" s="50"/>
      <c r="D82" s="53"/>
      <c r="E82" s="55"/>
    </row>
    <row r="83" spans="1:5" s="3" customFormat="1" ht="31.5" hidden="1" customHeight="1" x14ac:dyDescent="0.25">
      <c r="A83" s="58"/>
      <c r="B83" s="15" t="s">
        <v>45</v>
      </c>
      <c r="C83" s="51"/>
      <c r="D83" s="53"/>
      <c r="E83" s="56"/>
    </row>
    <row r="84" spans="1:5" s="3" customFormat="1" ht="187.5" customHeight="1" x14ac:dyDescent="0.25">
      <c r="A84" s="18" t="s">
        <v>107</v>
      </c>
      <c r="B84" s="19" t="s">
        <v>143</v>
      </c>
      <c r="C84" s="27">
        <v>1539</v>
      </c>
      <c r="D84" s="23">
        <v>0</v>
      </c>
      <c r="E84" s="28">
        <f>SUM(C84:D84)</f>
        <v>1539</v>
      </c>
    </row>
    <row r="85" spans="1:5" s="3" customFormat="1" ht="28.5" customHeight="1" x14ac:dyDescent="0.25">
      <c r="A85" s="18" t="s">
        <v>108</v>
      </c>
      <c r="B85" s="19" t="s">
        <v>109</v>
      </c>
      <c r="C85" s="27">
        <v>23082</v>
      </c>
      <c r="D85" s="23">
        <v>0</v>
      </c>
      <c r="E85" s="28">
        <f>SUM(C85:D85)</f>
        <v>23082</v>
      </c>
    </row>
    <row r="86" spans="1:5" s="3" customFormat="1" ht="63" customHeight="1" x14ac:dyDescent="0.25">
      <c r="A86" s="44" t="s">
        <v>125</v>
      </c>
      <c r="B86" s="33" t="s">
        <v>110</v>
      </c>
      <c r="C86" s="42">
        <v>1539</v>
      </c>
      <c r="D86" s="43">
        <v>0</v>
      </c>
      <c r="E86" s="43">
        <f>D86+C86</f>
        <v>1539</v>
      </c>
    </row>
    <row r="87" spans="1:5" s="3" customFormat="1" ht="37.5" customHeight="1" x14ac:dyDescent="0.25">
      <c r="A87" s="18" t="s">
        <v>126</v>
      </c>
      <c r="B87" s="19" t="s">
        <v>111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127</v>
      </c>
      <c r="B96" s="19" t="s">
        <v>112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128</v>
      </c>
      <c r="B106" s="19" t="s">
        <v>113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129</v>
      </c>
      <c r="B124" s="19" t="s">
        <v>114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130</v>
      </c>
      <c r="B161" s="19" t="s">
        <v>115</v>
      </c>
      <c r="C161" s="29"/>
      <c r="D161" s="26"/>
      <c r="E161" s="26"/>
    </row>
    <row r="162" spans="1:5" ht="59.25" customHeight="1" x14ac:dyDescent="0.25">
      <c r="A162" s="18" t="s">
        <v>131</v>
      </c>
      <c r="B162" s="19" t="s">
        <v>116</v>
      </c>
      <c r="C162" s="29"/>
      <c r="D162" s="26"/>
      <c r="E162" s="26"/>
    </row>
    <row r="163" spans="1:5" ht="45.75" customHeight="1" x14ac:dyDescent="0.25">
      <c r="A163" s="18" t="s">
        <v>132</v>
      </c>
      <c r="B163" s="19" t="s">
        <v>117</v>
      </c>
      <c r="C163" s="29"/>
      <c r="D163" s="26"/>
      <c r="E163" s="26"/>
    </row>
    <row r="164" spans="1:5" ht="132" customHeight="1" x14ac:dyDescent="0.25">
      <c r="A164" s="18" t="s">
        <v>133</v>
      </c>
      <c r="B164" s="19" t="s">
        <v>118</v>
      </c>
      <c r="C164" s="29"/>
      <c r="D164" s="26"/>
      <c r="E164" s="26"/>
    </row>
    <row r="165" spans="1:5" ht="56.25" customHeight="1" x14ac:dyDescent="0.25">
      <c r="A165" s="18" t="s">
        <v>134</v>
      </c>
      <c r="B165" s="19" t="s">
        <v>119</v>
      </c>
      <c r="C165" s="29"/>
      <c r="D165" s="26"/>
      <c r="E165" s="26"/>
    </row>
    <row r="166" spans="1:5" ht="60" customHeight="1" x14ac:dyDescent="0.25">
      <c r="A166" s="18" t="s">
        <v>135</v>
      </c>
      <c r="B166" s="19" t="s">
        <v>120</v>
      </c>
      <c r="C166" s="29"/>
      <c r="D166" s="26"/>
      <c r="E166" s="26"/>
    </row>
    <row r="167" spans="1:5" ht="25.5" customHeight="1" x14ac:dyDescent="0.25">
      <c r="A167" s="18" t="s">
        <v>136</v>
      </c>
      <c r="B167" s="19" t="s">
        <v>121</v>
      </c>
      <c r="C167" s="29"/>
      <c r="D167" s="26"/>
      <c r="E167" s="26"/>
    </row>
    <row r="168" spans="1:5" ht="39.75" customHeight="1" x14ac:dyDescent="0.25">
      <c r="A168" s="18" t="s">
        <v>137</v>
      </c>
      <c r="B168" s="19" t="s">
        <v>122</v>
      </c>
      <c r="C168" s="29"/>
      <c r="D168" s="26"/>
      <c r="E168" s="26"/>
    </row>
    <row r="169" spans="1:5" ht="38.25" customHeight="1" x14ac:dyDescent="0.25">
      <c r="A169" s="18" t="s">
        <v>138</v>
      </c>
      <c r="B169" s="19" t="s">
        <v>123</v>
      </c>
      <c r="C169" s="29"/>
      <c r="D169" s="26"/>
      <c r="E169" s="26"/>
    </row>
    <row r="170" spans="1:5" ht="99" customHeight="1" x14ac:dyDescent="0.25">
      <c r="A170" s="18" t="s">
        <v>139</v>
      </c>
      <c r="B170" s="19" t="s">
        <v>124</v>
      </c>
      <c r="C170" s="29"/>
      <c r="D170" s="26"/>
      <c r="E170" s="26"/>
    </row>
    <row r="171" spans="1:5" ht="45.75" customHeight="1" x14ac:dyDescent="0.25">
      <c r="A171" s="18"/>
      <c r="B171" s="40" t="s">
        <v>151</v>
      </c>
      <c r="C171" s="29"/>
      <c r="D171" s="26"/>
      <c r="E171" s="26"/>
    </row>
    <row r="172" spans="1:5" ht="60" customHeight="1" x14ac:dyDescent="0.25">
      <c r="A172" s="16"/>
      <c r="B172" s="38" t="s">
        <v>152</v>
      </c>
      <c r="C172" s="43">
        <v>47703</v>
      </c>
      <c r="D172" s="43">
        <v>0</v>
      </c>
      <c r="E172" s="43">
        <f>SUM(C172:D172)</f>
        <v>47703</v>
      </c>
    </row>
    <row r="173" spans="1:5" ht="27" customHeight="1" x14ac:dyDescent="0.25">
      <c r="A173" s="16"/>
      <c r="B173" s="13" t="s">
        <v>153</v>
      </c>
      <c r="C173" s="23"/>
      <c r="D173" s="23"/>
      <c r="E173" s="23"/>
    </row>
    <row r="174" spans="1:5" ht="30" customHeight="1" x14ac:dyDescent="0.25">
      <c r="A174" s="16"/>
      <c r="B174" s="13" t="s">
        <v>154</v>
      </c>
      <c r="C174" s="23"/>
      <c r="D174" s="23"/>
      <c r="E174" s="23"/>
    </row>
    <row r="175" spans="1:5" ht="28.5" customHeight="1" x14ac:dyDescent="0.25">
      <c r="A175" s="16"/>
      <c r="B175" s="13" t="s">
        <v>155</v>
      </c>
      <c r="C175" s="23"/>
      <c r="D175" s="23"/>
      <c r="E175" s="23"/>
    </row>
    <row r="176" spans="1:5" ht="60" customHeight="1" x14ac:dyDescent="0.25">
      <c r="A176" s="16"/>
      <c r="B176" s="13" t="s">
        <v>156</v>
      </c>
      <c r="C176" s="23"/>
      <c r="D176" s="23"/>
      <c r="E176" s="23"/>
    </row>
    <row r="177" spans="1:5" ht="60" customHeight="1" x14ac:dyDescent="0.25">
      <c r="A177" s="16"/>
      <c r="B177" s="13" t="s">
        <v>157</v>
      </c>
      <c r="C177" s="23"/>
      <c r="D177" s="23"/>
      <c r="E177" s="23"/>
    </row>
    <row r="178" spans="1:5" ht="50.25" customHeight="1" x14ac:dyDescent="0.25">
      <c r="A178" s="16"/>
      <c r="B178" s="13" t="s">
        <v>158</v>
      </c>
      <c r="C178" s="23"/>
      <c r="D178" s="23"/>
      <c r="E178" s="23"/>
    </row>
    <row r="179" spans="1:5" ht="51.75" customHeight="1" x14ac:dyDescent="0.25">
      <c r="A179" s="16"/>
      <c r="B179" s="13" t="s">
        <v>159</v>
      </c>
      <c r="C179" s="23"/>
      <c r="D179" s="23"/>
      <c r="E179" s="23"/>
    </row>
    <row r="180" spans="1:5" ht="60" customHeight="1" x14ac:dyDescent="0.25">
      <c r="A180" s="16"/>
      <c r="B180" s="13" t="s">
        <v>160</v>
      </c>
      <c r="C180" s="23"/>
      <c r="D180" s="23"/>
      <c r="E180" s="23"/>
    </row>
    <row r="181" spans="1:5" ht="116.25" customHeight="1" x14ac:dyDescent="0.25">
      <c r="A181" s="16"/>
      <c r="B181" s="13" t="s">
        <v>161</v>
      </c>
      <c r="C181" s="23"/>
      <c r="D181" s="23"/>
      <c r="E181" s="23"/>
    </row>
    <row r="182" spans="1:5" ht="38.25" customHeight="1" x14ac:dyDescent="0.25">
      <c r="A182" s="16"/>
      <c r="B182" s="13" t="s">
        <v>162</v>
      </c>
      <c r="C182" s="23">
        <v>1539</v>
      </c>
      <c r="D182" s="23">
        <v>0</v>
      </c>
      <c r="E182" s="23">
        <f>SUM(C182:D182)</f>
        <v>1539</v>
      </c>
    </row>
    <row r="183" spans="1:5" ht="38.25" customHeight="1" x14ac:dyDescent="0.25">
      <c r="A183" s="16"/>
      <c r="B183" s="13" t="s">
        <v>163</v>
      </c>
      <c r="C183" s="23"/>
      <c r="D183" s="23"/>
      <c r="E183" s="23"/>
    </row>
    <row r="184" spans="1:5" ht="189.75" customHeight="1" x14ac:dyDescent="0.25">
      <c r="A184" s="16"/>
      <c r="B184" s="13" t="s">
        <v>164</v>
      </c>
      <c r="C184" s="23"/>
      <c r="D184" s="23"/>
      <c r="E184" s="23"/>
    </row>
    <row r="185" spans="1:5" ht="255" customHeight="1" x14ac:dyDescent="0.25">
      <c r="A185" s="16"/>
      <c r="B185" s="13" t="s">
        <v>165</v>
      </c>
      <c r="C185" s="23"/>
      <c r="D185" s="23"/>
      <c r="E185" s="23"/>
    </row>
    <row r="186" spans="1:5" ht="100.5" customHeight="1" x14ac:dyDescent="0.25">
      <c r="A186" s="16"/>
      <c r="B186" s="13" t="s">
        <v>166</v>
      </c>
      <c r="C186" s="23"/>
      <c r="D186" s="23"/>
      <c r="E186" s="23"/>
    </row>
    <row r="187" spans="1:5" ht="29.25" customHeight="1" x14ac:dyDescent="0.25">
      <c r="A187" s="16"/>
      <c r="B187" s="13" t="s">
        <v>167</v>
      </c>
      <c r="C187" s="23">
        <v>23082</v>
      </c>
      <c r="D187" s="23">
        <v>0</v>
      </c>
      <c r="E187" s="23">
        <f>SUM(C187:D187)</f>
        <v>23082</v>
      </c>
    </row>
    <row r="188" spans="1:5" ht="120.75" customHeight="1" x14ac:dyDescent="0.25">
      <c r="A188" s="16"/>
      <c r="B188" s="38" t="s">
        <v>168</v>
      </c>
      <c r="C188" s="43">
        <v>0</v>
      </c>
      <c r="D188" s="43">
        <v>0</v>
      </c>
      <c r="E188" s="43">
        <f>SUM(C188:D188)</f>
        <v>0</v>
      </c>
    </row>
    <row r="189" spans="1:5" ht="77.25" customHeight="1" x14ac:dyDescent="0.25">
      <c r="A189" s="16"/>
      <c r="B189" s="38" t="s">
        <v>169</v>
      </c>
      <c r="C189" s="43">
        <v>1539</v>
      </c>
      <c r="D189" s="43">
        <v>0</v>
      </c>
      <c r="E189" s="43">
        <f>SUM(C189:D189)</f>
        <v>1539</v>
      </c>
    </row>
    <row r="190" spans="1:5" ht="46.5" customHeight="1" x14ac:dyDescent="0.25">
      <c r="A190" s="16"/>
      <c r="B190" s="41" t="s">
        <v>170</v>
      </c>
      <c r="C190" s="26"/>
      <c r="D190" s="26"/>
      <c r="E190" s="26"/>
    </row>
    <row r="191" spans="1:5" ht="72.75" customHeight="1" x14ac:dyDescent="0.25">
      <c r="A191" s="16"/>
      <c r="B191" s="41" t="s">
        <v>171</v>
      </c>
      <c r="C191" s="26"/>
      <c r="D191" s="26"/>
      <c r="E191" s="26"/>
    </row>
    <row r="192" spans="1:5" ht="47.25" customHeight="1" x14ac:dyDescent="0.25">
      <c r="A192" s="16"/>
      <c r="B192" s="41" t="s">
        <v>172</v>
      </c>
      <c r="C192" s="26"/>
      <c r="D192" s="26"/>
      <c r="E192" s="26"/>
    </row>
    <row r="193" spans="1:5" ht="25.5" customHeight="1" x14ac:dyDescent="0.25">
      <c r="A193" s="16"/>
      <c r="B193" s="41" t="s">
        <v>173</v>
      </c>
      <c r="C193" s="26"/>
      <c r="D193" s="26"/>
      <c r="E193" s="26"/>
    </row>
    <row r="194" spans="1:5" ht="100.5" customHeight="1" x14ac:dyDescent="0.25">
      <c r="A194" s="16"/>
      <c r="B194" s="38" t="s">
        <v>149</v>
      </c>
      <c r="C194" s="43">
        <v>3078</v>
      </c>
      <c r="D194" s="43">
        <v>0</v>
      </c>
      <c r="E194" s="43">
        <f>SUM(C194:D194)</f>
        <v>3078</v>
      </c>
    </row>
    <row r="195" spans="1:5" ht="65.25" customHeight="1" x14ac:dyDescent="0.25">
      <c r="A195" s="16"/>
      <c r="B195" s="31" t="s">
        <v>146</v>
      </c>
      <c r="C195" s="43">
        <v>3078</v>
      </c>
      <c r="D195" s="43">
        <v>0</v>
      </c>
      <c r="E195" s="43">
        <f>D195+C195</f>
        <v>3078</v>
      </c>
    </row>
    <row r="196" spans="1:5" ht="108.75" customHeight="1" x14ac:dyDescent="0.25">
      <c r="A196" s="16" t="s">
        <v>140</v>
      </c>
      <c r="B196" s="31" t="s">
        <v>150</v>
      </c>
      <c r="C196" s="43">
        <v>1539</v>
      </c>
      <c r="D196" s="43">
        <v>0</v>
      </c>
      <c r="E196" s="43">
        <f>D196+C196</f>
        <v>1539</v>
      </c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2024-11-29T12:06:41Z</dcterms:modified>
</cp:coreProperties>
</file>